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2C707EA1-E51E-4434-9A85-83A1133CCC98}" xr6:coauthVersionLast="47" xr6:coauthVersionMax="47" xr10:uidLastSave="{00000000-0000-0000-0000-000000000000}"/>
  <bookViews>
    <workbookView xWindow="-25320" yWindow="-1155" windowWidth="25440" windowHeight="15390" tabRatio="746" activeTab="6" xr2:uid="{00000000-000D-0000-FFFF-FFFF00000000}"/>
  </bookViews>
  <sheets>
    <sheet name="MEINT" sheetId="5" r:id="rId1"/>
    <sheet name="Occultation_RDC" sheetId="6" r:id="rId2"/>
    <sheet name="Occultation_R+1" sheetId="7" r:id="rId3"/>
    <sheet name="Portes_intérieures_RDC" sheetId="8" r:id="rId4"/>
    <sheet name="Portes_intérieures_R+1" sheetId="9" r:id="rId5"/>
    <sheet name="Gaines_techniques_RDC" sheetId="10" r:id="rId6"/>
    <sheet name="Gaines_techniques_R+1" sheetId="11" r:id="rId7"/>
  </sheets>
  <externalReferences>
    <externalReference r:id="rId8"/>
    <externalReference r:id="rId9"/>
    <externalReference r:id="rId10"/>
    <externalReference r:id="rId11"/>
    <externalReference r:id="rId12"/>
  </externalReferences>
  <definedNames>
    <definedName name="_xlnm._FilterDatabase" localSheetId="6" hidden="1">'Gaines_techniques_R+1'!$B$5:$P$9</definedName>
    <definedName name="_xlnm._FilterDatabase" localSheetId="5" hidden="1">Gaines_techniques_RDC!$B$5:$P$11</definedName>
    <definedName name="_xlnm._FilterDatabase" localSheetId="2" hidden="1">'Occultation_R+1'!$A$6:$H$48</definedName>
    <definedName name="_xlnm._FilterDatabase" localSheetId="1" hidden="1">Occultation_RDC!$A$6:$H$117</definedName>
    <definedName name="_xlnm._FilterDatabase" localSheetId="4" hidden="1">'Portes_intérieures_R+1'!$B$5:$V$46</definedName>
    <definedName name="_xlnm._FilterDatabase" localSheetId="3" hidden="1">Portes_intérieures_RDC!$B$5:$V$95</definedName>
    <definedName name="_Toc161927865" localSheetId="0">MEINT!#REF!</definedName>
    <definedName name="_Toc178953713" localSheetId="0">MEINT!#REF!</definedName>
    <definedName name="Ajust" localSheetId="6">#REF!</definedName>
    <definedName name="Ajust" localSheetId="5">#REF!</definedName>
    <definedName name="Ajust" localSheetId="4">#REF!</definedName>
    <definedName name="Ajust" localSheetId="3">#REF!</definedName>
    <definedName name="Ajust">#REF!</definedName>
    <definedName name="Amenag" localSheetId="6">#REF!</definedName>
    <definedName name="Amenag" localSheetId="5">#REF!</definedName>
    <definedName name="Amenag" localSheetId="4">#REF!</definedName>
    <definedName name="Amenag" localSheetId="3">#REF!</definedName>
    <definedName name="Amenag">#REF!</definedName>
    <definedName name="AS">[1]SUB!$J$64</definedName>
    <definedName name="Bas" localSheetId="2">[2]Base!$H$24</definedName>
    <definedName name="Bas" localSheetId="1">[2]Base!$H$24</definedName>
    <definedName name="Bas">[2]Base!$H$24</definedName>
    <definedName name="Benef" localSheetId="2">[2]Base!$D$13</definedName>
    <definedName name="Benef" localSheetId="1">[2]Base!$D$13</definedName>
    <definedName name="Benef">[2]Base!$D$13</definedName>
    <definedName name="Coef" localSheetId="2">[2]Base!$D$12</definedName>
    <definedName name="Coef" localSheetId="1">[2]Base!$D$12</definedName>
    <definedName name="Coef">[2]Base!$D$12</definedName>
    <definedName name="Comparaison_avec_volumétrie_eco">'[3]$G$52t'!$E$19</definedName>
    <definedName name="d" localSheetId="6">[1]SUB!#REF!</definedName>
    <definedName name="d" localSheetId="5">[1]SUB!#REF!</definedName>
    <definedName name="d" localSheetId="4">[1]SUB!#REF!</definedName>
    <definedName name="d" localSheetId="3">[1]SUB!#REF!</definedName>
    <definedName name="d">[1]SUB!#REF!</definedName>
    <definedName name="DEMOL" localSheetId="2">[2]Base!$H$31</definedName>
    <definedName name="DEMOL" localSheetId="1">[2]Base!$H$31</definedName>
    <definedName name="DEMOL">[2]Base!$H$31</definedName>
    <definedName name="df" localSheetId="6">[1]SUB!#REF!</definedName>
    <definedName name="df" localSheetId="5">[1]SUB!#REF!</definedName>
    <definedName name="df" localSheetId="4">[1]SUB!#REF!</definedName>
    <definedName name="df" localSheetId="3">[1]SUB!#REF!</definedName>
    <definedName name="df">[1]SUB!#REF!</definedName>
    <definedName name="Equip" localSheetId="6">#REF!</definedName>
    <definedName name="Equip" localSheetId="5">#REF!</definedName>
    <definedName name="Equip" localSheetId="4">#REF!</definedName>
    <definedName name="Equip" localSheetId="3">#REF!</definedName>
    <definedName name="Equip">#REF!</definedName>
    <definedName name="HT" localSheetId="6">#REF!</definedName>
    <definedName name="HT" localSheetId="5">#REF!</definedName>
    <definedName name="HT" localSheetId="4">#REF!</definedName>
    <definedName name="HT" localSheetId="3">#REF!</definedName>
    <definedName name="HT">#REF!</definedName>
    <definedName name="_xlnm.Print_Titles" localSheetId="6">'Gaines_techniques_R+1'!$1:$5</definedName>
    <definedName name="_xlnm.Print_Titles" localSheetId="5">Gaines_techniques_RDC!$1:$5</definedName>
    <definedName name="_xlnm.Print_Titles" localSheetId="0">MEINT!$6:$6</definedName>
    <definedName name="_xlnm.Print_Titles" localSheetId="2">'Occultation_R+1'!$1:$6</definedName>
    <definedName name="_xlnm.Print_Titles" localSheetId="1">Occultation_RDC!$1:$6</definedName>
    <definedName name="_xlnm.Print_Titles" localSheetId="4">'Portes_intérieures_R+1'!$1:$5</definedName>
    <definedName name="_xlnm.Print_Titles" localSheetId="3">Portes_intérieures_RDC!$1:$5</definedName>
    <definedName name="Joueur">'[4]Renseignement Indicateur'!$W$51:$W$54</definedName>
    <definedName name="liste1" localSheetId="6">#REF!</definedName>
    <definedName name="liste1" localSheetId="5">#REF!</definedName>
    <definedName name="liste1" localSheetId="4">#REF!</definedName>
    <definedName name="liste1" localSheetId="3">#REF!</definedName>
    <definedName name="liste1">#REF!</definedName>
    <definedName name="LPM">[1]SUB!$J$95</definedName>
    <definedName name="MR" localSheetId="6">#REF!</definedName>
    <definedName name="MR" localSheetId="5">#REF!</definedName>
    <definedName name="MR" localSheetId="4">#REF!</definedName>
    <definedName name="MR" localSheetId="3">#REF!</definedName>
    <definedName name="MR">#REF!</definedName>
    <definedName name="NEUF" localSheetId="2">[2]Base!$H$29</definedName>
    <definedName name="NEUF" localSheetId="1">[2]Base!$H$29</definedName>
    <definedName name="NEUF">[2]Base!$H$29</definedName>
    <definedName name="NGE">[1]SUB!$G$17</definedName>
    <definedName name="NGS">[1]SUB!$G$18</definedName>
    <definedName name="NP">[1]SUB!$G$19</definedName>
    <definedName name="PDR" localSheetId="6">#REF!</definedName>
    <definedName name="PDR" localSheetId="5">#REF!</definedName>
    <definedName name="PDR" localSheetId="4">#REF!</definedName>
    <definedName name="PDR" localSheetId="3">#REF!</definedName>
    <definedName name="PDR">#REF!</definedName>
    <definedName name="PDRPLAI" localSheetId="6">#REF!</definedName>
    <definedName name="PDRPLAI" localSheetId="5">#REF!</definedName>
    <definedName name="PDRPLAI" localSheetId="4">#REF!</definedName>
    <definedName name="PDRPLAI" localSheetId="3">#REF!</definedName>
    <definedName name="PDRPLAI">#REF!</definedName>
    <definedName name="PDRPLUS" localSheetId="6">#REF!</definedName>
    <definedName name="PDRPLUS" localSheetId="5">#REF!</definedName>
    <definedName name="PDRPLUS" localSheetId="4">#REF!</definedName>
    <definedName name="PDRPLUS" localSheetId="3">#REF!</definedName>
    <definedName name="PDRPLUS">#REF!</definedName>
    <definedName name="PHr" localSheetId="2">[2]Base!$D$16</definedName>
    <definedName name="PHr" localSheetId="1">[2]Base!$D$16</definedName>
    <definedName name="PHr">[2]Base!$D$16</definedName>
    <definedName name="PPLAI">[1]SUB!$H$36</definedName>
    <definedName name="PPLUS" localSheetId="6">[1]SUB!#REF!</definedName>
    <definedName name="PPLUS" localSheetId="5">[1]SUB!#REF!</definedName>
    <definedName name="PPLUS" localSheetId="4">[1]SUB!#REF!</definedName>
    <definedName name="PPLUS" localSheetId="3">[1]SUB!#REF!</definedName>
    <definedName name="PPLUS">[1]SUB!#REF!</definedName>
    <definedName name="PPLUSM" localSheetId="6">[1]SUB!#REF!</definedName>
    <definedName name="PPLUSM" localSheetId="5">[1]SUB!#REF!</definedName>
    <definedName name="PPLUSM" localSheetId="4">[1]SUB!#REF!</definedName>
    <definedName name="PPLUSM" localSheetId="3">[1]SUB!#REF!</definedName>
    <definedName name="PPLUSM">[1]SUB!#REF!</definedName>
    <definedName name="s" localSheetId="2">[2]Base!$F$23</definedName>
    <definedName name="s" localSheetId="1">[2]Base!$F$23</definedName>
    <definedName name="s">[2]Base!$F$23</definedName>
    <definedName name="sdfff" localSheetId="6">[1]SUB!#REF!</definedName>
    <definedName name="sdfff" localSheetId="5">[1]SUB!#REF!</definedName>
    <definedName name="sdfff" localSheetId="4">[1]SUB!#REF!</definedName>
    <definedName name="sdfff" localSheetId="3">[1]SUB!#REF!</definedName>
    <definedName name="sdfff">[1]SUB!#REF!</definedName>
    <definedName name="SDO" localSheetId="6">#REF!</definedName>
    <definedName name="SDO" localSheetId="5">#REF!</definedName>
    <definedName name="SDO" localSheetId="4">#REF!</definedName>
    <definedName name="SDO" localSheetId="3">#REF!</definedName>
    <definedName name="SDO">#REF!</definedName>
    <definedName name="SHA" localSheetId="6">[1]SUB!#REF!</definedName>
    <definedName name="SHA" localSheetId="5">[1]SUB!#REF!</definedName>
    <definedName name="SHA" localSheetId="4">[1]SUB!#REF!</definedName>
    <definedName name="SHA" localSheetId="3">[1]SUB!#REF!</definedName>
    <definedName name="SHA">[1]SUB!#REF!</definedName>
    <definedName name="ss" localSheetId="6">#REF!</definedName>
    <definedName name="ss" localSheetId="5">#REF!</definedName>
    <definedName name="ss" localSheetId="4">#REF!</definedName>
    <definedName name="ss" localSheetId="3">#REF!</definedName>
    <definedName name="ss">#REF!</definedName>
    <definedName name="stetp" localSheetId="6">#REF!</definedName>
    <definedName name="stetp" localSheetId="5">#REF!</definedName>
    <definedName name="stetp" localSheetId="4">#REF!</definedName>
    <definedName name="stetp" localSheetId="3">#REF!</definedName>
    <definedName name="stetp">#REF!</definedName>
    <definedName name="Struct" localSheetId="6">#REF!</definedName>
    <definedName name="Struct" localSheetId="5">#REF!</definedName>
    <definedName name="Struct" localSheetId="4">#REF!</definedName>
    <definedName name="Struct" localSheetId="3">#REF!</definedName>
    <definedName name="Struct">#REF!</definedName>
    <definedName name="stterrain" localSheetId="6">#REF!</definedName>
    <definedName name="stterrain" localSheetId="5">#REF!</definedName>
    <definedName name="stterrain" localSheetId="4">#REF!</definedName>
    <definedName name="stterrain" localSheetId="3">#REF!</definedName>
    <definedName name="stterrain">#REF!</definedName>
    <definedName name="Sup" localSheetId="6">[5]ESTIMATION!#REF!</definedName>
    <definedName name="Sup" localSheetId="5">[5]ESTIMATION!#REF!</definedName>
    <definedName name="Sup" localSheetId="4">[5]ESTIMATION!#REF!</definedName>
    <definedName name="Sup" localSheetId="3">[5]ESTIMATION!#REF!</definedName>
    <definedName name="Sup">[5]ESTIMATION!#REF!</definedName>
    <definedName name="surfbal" localSheetId="6">#REF!</definedName>
    <definedName name="surfbal" localSheetId="5">#REF!</definedName>
    <definedName name="surfbal" localSheetId="4">#REF!</definedName>
    <definedName name="surfbal" localSheetId="3">#REF!</definedName>
    <definedName name="surfbal">#REF!</definedName>
    <definedName name="Totalconstruction" localSheetId="6">#REF!</definedName>
    <definedName name="Totalconstruction" localSheetId="5">#REF!</definedName>
    <definedName name="Totalconstruction" localSheetId="4">#REF!</definedName>
    <definedName name="Totalconstruction" localSheetId="3">#REF!</definedName>
    <definedName name="Totalconstruction">#REF!</definedName>
    <definedName name="TOTALGEN" localSheetId="6">#REF!</definedName>
    <definedName name="TOTALGEN" localSheetId="5">#REF!</definedName>
    <definedName name="TOTALGEN" localSheetId="4">#REF!</definedName>
    <definedName name="TOTALGEN" localSheetId="3">#REF!</definedName>
    <definedName name="TOTALGEN">#REF!</definedName>
    <definedName name="totalgeneral" localSheetId="6">#REF!</definedName>
    <definedName name="totalgeneral" localSheetId="5">#REF!</definedName>
    <definedName name="totalgeneral" localSheetId="4">#REF!</definedName>
    <definedName name="totalgeneral" localSheetId="3">#REF!</definedName>
    <definedName name="totalgeneral">#REF!</definedName>
    <definedName name="ZG">[1]SUB!$G$13</definedName>
    <definedName name="_xlnm.Print_Area" localSheetId="6">'Gaines_techniques_R+1'!$A$1:$R$11</definedName>
    <definedName name="_xlnm.Print_Area" localSheetId="5">Gaines_techniques_RDC!$A$1:$R$13</definedName>
    <definedName name="_xlnm.Print_Area" localSheetId="0">MEINT!$A$1:$G$47</definedName>
    <definedName name="_xlnm.Print_Area" localSheetId="2">'Occultation_R+1'!$A$1:$K$50</definedName>
    <definedName name="_xlnm.Print_Area" localSheetId="1">Occultation_RDC!$A$1:$K$119</definedName>
    <definedName name="_xlnm.Print_Area" localSheetId="4">'Portes_intérieures_R+1'!$A$1:$X$48</definedName>
    <definedName name="_xlnm.Print_Area" localSheetId="3">Portes_intérieures_RDC!$A$1:$X$97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11" i="11" l="1"/>
  <c r="R13" i="10"/>
  <c r="X48" i="9"/>
  <c r="X97" i="8"/>
  <c r="K50" i="7"/>
  <c r="J50" i="7"/>
  <c r="K119" i="6"/>
  <c r="J119" i="6"/>
</calcChain>
</file>

<file path=xl/sharedStrings.xml><?xml version="1.0" encoding="utf-8"?>
<sst xmlns="http://schemas.openxmlformats.org/spreadsheetml/2006/main" count="3174" uniqueCount="485">
  <si>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</si>
  <si>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</si>
  <si>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</si>
  <si>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</si>
  <si>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</si>
  <si>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</si>
  <si>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</si>
  <si>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</si>
  <si>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</si>
  <si>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</si>
  <si>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</si>
  <si>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</si>
  <si>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</si>
  <si>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</si>
  <si>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</si>
  <si>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</si>
  <si>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</si>
  <si>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</si>
  <si>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</si>
  <si>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</si>
  <si>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</si>
  <si>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</si>
  <si>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</si>
  <si>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</si>
  <si>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</si>
  <si>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</si>
  <si>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</si>
  <si>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</si>
  <si>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</si>
  <si>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</si>
  <si>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</si>
  <si>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</si>
  <si>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ml</t>
  </si>
  <si>
    <t>u</t>
  </si>
  <si>
    <t>ens</t>
  </si>
  <si>
    <t>LES SABLES-D’OLONNE - CONSTRUCTION D’UN HOPITAL DE JOUR / CATTP EN PSYCHIATRIE GENERALE ET PEDOPSYCHIATRIE</t>
  </si>
  <si>
    <t>NOMENCLATURE</t>
  </si>
  <si>
    <t>DIMENSIONS BAIE</t>
  </si>
  <si>
    <t>REPERE</t>
  </si>
  <si>
    <t>N°</t>
  </si>
  <si>
    <t>NIVEAU</t>
  </si>
  <si>
    <t xml:space="preserve">Nom du local </t>
  </si>
  <si>
    <t>Largeur</t>
  </si>
  <si>
    <t>Hauteur</t>
  </si>
  <si>
    <t xml:space="preserve">Allège </t>
  </si>
  <si>
    <t>Code archi</t>
  </si>
  <si>
    <t>Ferme Porte</t>
  </si>
  <si>
    <t>Crémone</t>
  </si>
  <si>
    <t>Anti pince doigts</t>
  </si>
  <si>
    <t>Type occultation</t>
  </si>
  <si>
    <t>Remarque</t>
  </si>
  <si>
    <t>RDC</t>
  </si>
  <si>
    <t>LOG03-1 Rangement intérieur</t>
  </si>
  <si>
    <t>/</t>
  </si>
  <si>
    <t>F 04</t>
  </si>
  <si>
    <t>LV01 Atelier bien-être</t>
  </si>
  <si>
    <t>F 06</t>
  </si>
  <si>
    <t>F 01</t>
  </si>
  <si>
    <t>ACC02 Hall d'accueil</t>
  </si>
  <si>
    <t>EM 04</t>
  </si>
  <si>
    <t>Oui</t>
  </si>
  <si>
    <t>ADM01 Bureau polyvalent</t>
  </si>
  <si>
    <t>F 10</t>
  </si>
  <si>
    <t>ADM01 Bureau soignants</t>
  </si>
  <si>
    <t>F 11</t>
  </si>
  <si>
    <t>ACC01 Hall d'entrée</t>
  </si>
  <si>
    <t>EM 031</t>
  </si>
  <si>
    <t>ACC03 Secrétariat</t>
  </si>
  <si>
    <t>ADM03 Salle de réunion</t>
  </si>
  <si>
    <t>ADM02 Salle de pause</t>
  </si>
  <si>
    <t>PS02 Salle préparation pilulier</t>
  </si>
  <si>
    <t>PS01 Salle injection</t>
  </si>
  <si>
    <t>PS03 Bureau médical</t>
  </si>
  <si>
    <t>PS03 Bureau polyvalent</t>
  </si>
  <si>
    <t>ACC02 Espace attente</t>
  </si>
  <si>
    <t>LV03 Salle à manger enfants</t>
  </si>
  <si>
    <t>LV02 Cuisine thérapeutique</t>
  </si>
  <si>
    <t>ACC01 Hall d'accueil</t>
  </si>
  <si>
    <t>EM 01</t>
  </si>
  <si>
    <t>ADM01-5 PC infirmiers</t>
  </si>
  <si>
    <t>PS05 Retour calme</t>
  </si>
  <si>
    <t>ADM01-4 Bureau IDE</t>
  </si>
  <si>
    <t>F 07</t>
  </si>
  <si>
    <t>LV04 Cocooning</t>
  </si>
  <si>
    <t>LV05 Pataugeoire</t>
  </si>
  <si>
    <t>LV01-4 Salle de peinture</t>
  </si>
  <si>
    <t>LV01-1 Grouple de vie 02</t>
  </si>
  <si>
    <t>LV01-2 Grouple de vie 03</t>
  </si>
  <si>
    <t>LV01-3 Grouple de vie 04</t>
  </si>
  <si>
    <t>LV01 Salle d'activité polyvalente</t>
  </si>
  <si>
    <t>ACC02 Salle d'attente</t>
  </si>
  <si>
    <t>EM 02</t>
  </si>
  <si>
    <t>LV04 Prise en charge groupes</t>
  </si>
  <si>
    <t>ADM03 Salle de réunion (30 personnes)</t>
  </si>
  <si>
    <t>ADM02 Salle du personnel</t>
  </si>
  <si>
    <t>ADM01 Bureau pédopsychiatre</t>
  </si>
  <si>
    <t>PS04 Salle de soins</t>
  </si>
  <si>
    <t>PS04 Salle multimédia</t>
  </si>
  <si>
    <t>F 02</t>
  </si>
  <si>
    <t>LOG07 Remise en température</t>
  </si>
  <si>
    <t>ADM01 Bureau chef</t>
  </si>
  <si>
    <t>LV03 Salle à manger (20-25 personnes)</t>
  </si>
  <si>
    <t>LV01 Salle d'activité 03 / Gymnastique</t>
  </si>
  <si>
    <t>LV01 Salle d'activité 01 / Activités manuelles</t>
  </si>
  <si>
    <t>F 03</t>
  </si>
  <si>
    <t>LV01 Salle d'activité 02 / Multi. Jeux</t>
  </si>
  <si>
    <r>
      <t xml:space="preserve">MONTANT TOTAL en € HT  </t>
    </r>
    <r>
      <rPr>
        <sz val="12"/>
        <rFont val="Calibri"/>
        <family val="2"/>
        <scheme val="minor"/>
      </rPr>
      <t>(à reporter dans la DPGF)</t>
    </r>
  </si>
  <si>
    <t>R+1</t>
  </si>
  <si>
    <t>Escalier</t>
  </si>
  <si>
    <t>F 08</t>
  </si>
  <si>
    <t>Circulation</t>
  </si>
  <si>
    <t>F 09 BAIE P.</t>
  </si>
  <si>
    <t>PS03 Bureau infimiers 01</t>
  </si>
  <si>
    <t>PS03 Bureau infimiers 02</t>
  </si>
  <si>
    <t>ADM01 Bureau cadre santé</t>
  </si>
  <si>
    <t>PS03-3 Bureau médecin 01</t>
  </si>
  <si>
    <t>PS03-2 Bureau orthophoniste</t>
  </si>
  <si>
    <t>ADM01-1 Bureau ind. 01</t>
  </si>
  <si>
    <t>ADM01-2 Bureau ind. 02</t>
  </si>
  <si>
    <t>ADM01-3 Bureau ind. 03</t>
  </si>
  <si>
    <t>PS03-9 Bureau psychologue 04</t>
  </si>
  <si>
    <t>PS03-10 Bureau motricité</t>
  </si>
  <si>
    <t>F 05 BAIE P</t>
  </si>
  <si>
    <t>PS03-1 Bureau assistante sociale</t>
  </si>
  <si>
    <t>F 032</t>
  </si>
  <si>
    <t xml:space="preserve"> Salle attente</t>
  </si>
  <si>
    <t>PS03-8 Bureau psychologue 03</t>
  </si>
  <si>
    <t>PS03-7 Bureau psychologue 02</t>
  </si>
  <si>
    <t>PS03-6 Bureau psychologue 01</t>
  </si>
  <si>
    <t>PS03-5 Bureau médecin 03</t>
  </si>
  <si>
    <t>PS03-4 Bureau médecin 02</t>
  </si>
  <si>
    <t>S03 Bureau infirmier 03</t>
  </si>
  <si>
    <t>ADM01 Bureau assistante sociale</t>
  </si>
  <si>
    <t>PS03 Bureau médical 03</t>
  </si>
  <si>
    <t>PS03 Bureau médical 02</t>
  </si>
  <si>
    <t>PS03 Bureau psychologue. 02</t>
  </si>
  <si>
    <t>PS03 Bureau psychologue. 01</t>
  </si>
  <si>
    <t>R+2</t>
  </si>
  <si>
    <t>R+3</t>
  </si>
  <si>
    <t>R+4</t>
  </si>
  <si>
    <t>R+5</t>
  </si>
  <si>
    <t>R+6</t>
  </si>
  <si>
    <t>R+7</t>
  </si>
  <si>
    <t>R+8</t>
  </si>
  <si>
    <t>R+9</t>
  </si>
  <si>
    <t>R+10</t>
  </si>
  <si>
    <t>Sheds</t>
  </si>
  <si>
    <t>F 12</t>
  </si>
  <si>
    <t>F 13</t>
  </si>
  <si>
    <t>F 14</t>
  </si>
  <si>
    <t>F 15</t>
  </si>
  <si>
    <t>F 16</t>
  </si>
  <si>
    <t>F 17</t>
  </si>
  <si>
    <t>F 18</t>
  </si>
  <si>
    <t>F 19</t>
  </si>
  <si>
    <t>MENUISERIES INTERIEURES</t>
  </si>
  <si>
    <t>LOT 9</t>
  </si>
  <si>
    <t>DESCRIPTION DES OUVRAGES DE MENUISERIE INTERIEURE</t>
  </si>
  <si>
    <t>PORTES BOIS</t>
  </si>
  <si>
    <t>TRAPPES ET FAÇADES DE GAINES</t>
  </si>
  <si>
    <t>ORGANIGRAMME</t>
  </si>
  <si>
    <t>CHASSIS VITRES INTERIEURS</t>
  </si>
  <si>
    <t>2.5</t>
  </si>
  <si>
    <t>PANNEAUX DE PROTECTION ET D’HABILLAGE DES PAROIS VERTICALES</t>
  </si>
  <si>
    <t>2.6</t>
  </si>
  <si>
    <t>MAINS COURANTES</t>
  </si>
  <si>
    <t>2.7</t>
  </si>
  <si>
    <t>PLINTHES</t>
  </si>
  <si>
    <t>2.8</t>
  </si>
  <si>
    <t>NEZ DE CLOISON</t>
  </si>
  <si>
    <t>2.9</t>
  </si>
  <si>
    <t>SIGNALETIQUES</t>
  </si>
  <si>
    <t>2.9.1</t>
  </si>
  <si>
    <t>Signalétique d’orientation et de désignation des locaux</t>
  </si>
  <si>
    <t>2.9.2</t>
  </si>
  <si>
    <t>Signalétique d’évacuation</t>
  </si>
  <si>
    <t>2.9.3</t>
  </si>
  <si>
    <t>Signalétique des gaines, placards techniques et divers</t>
  </si>
  <si>
    <t>2.10</t>
  </si>
  <si>
    <t>VITRINES POUR AFFICHAGE</t>
  </si>
  <si>
    <t>2.11</t>
  </si>
  <si>
    <t>PANNEAUX D’AFFICHAGE</t>
  </si>
  <si>
    <t>2.12</t>
  </si>
  <si>
    <t>BANQUE D’ACCUEIL</t>
  </si>
  <si>
    <t>2.13</t>
  </si>
  <si>
    <t>BANC</t>
  </si>
  <si>
    <t>2.14</t>
  </si>
  <si>
    <t>2.15</t>
  </si>
  <si>
    <t>ARMOIRE – PLACARD - RANGEMENT</t>
  </si>
  <si>
    <t>2.16</t>
  </si>
  <si>
    <t>PATERES</t>
  </si>
  <si>
    <t>2.17</t>
  </si>
  <si>
    <t>STORES</t>
  </si>
  <si>
    <t>2.18</t>
  </si>
  <si>
    <t>RIDEAUX</t>
  </si>
  <si>
    <t>ft</t>
  </si>
  <si>
    <t>Prix total HT RIDEAUX</t>
  </si>
  <si>
    <t>Prix total HT STORES</t>
  </si>
  <si>
    <t>m²</t>
  </si>
  <si>
    <t>Repère</t>
  </si>
  <si>
    <t>ZONE</t>
  </si>
  <si>
    <t>LOCALISATION</t>
  </si>
  <si>
    <t>Type de porte</t>
  </si>
  <si>
    <t>Paroi</t>
  </si>
  <si>
    <t>Largeur 
(m)</t>
  </si>
  <si>
    <t>Hauteur (m)</t>
  </si>
  <si>
    <t>Huisserie</t>
  </si>
  <si>
    <t>Vantail</t>
  </si>
  <si>
    <t>Finition vantail</t>
  </si>
  <si>
    <t>Acoustique
(Rw+C)</t>
  </si>
  <si>
    <t xml:space="preserve"> Feu</t>
  </si>
  <si>
    <t>Type 
de serrure</t>
  </si>
  <si>
    <t>Type de béquille</t>
  </si>
  <si>
    <t>Oculus</t>
  </si>
  <si>
    <t>Prix unitaire HT</t>
  </si>
  <si>
    <t>Circulation HDJ &gt; LOG03-1 Rangement intérieur</t>
  </si>
  <si>
    <t>A01</t>
  </si>
  <si>
    <t>Battante EI30 1V</t>
  </si>
  <si>
    <t>Cloison de 10 cm</t>
  </si>
  <si>
    <t>Bois</t>
  </si>
  <si>
    <t>Plein</t>
  </si>
  <si>
    <t>Stratifié</t>
  </si>
  <si>
    <t>EI30</t>
  </si>
  <si>
    <t>Circulation HDJ &gt; LV01 Salle d'activités 02 (Multi-jeux)</t>
  </si>
  <si>
    <t>Battante E30 accoustique 1V + Châssis vitré latéral</t>
  </si>
  <si>
    <t>Refend de 20 cm</t>
  </si>
  <si>
    <t>36 dB</t>
  </si>
  <si>
    <t>E30</t>
  </si>
  <si>
    <t>Circulation HDJ &gt; LV01 Atelier bien-être</t>
  </si>
  <si>
    <t>A02</t>
  </si>
  <si>
    <t>Battante E30 accoustique 1V</t>
  </si>
  <si>
    <t>39 dB</t>
  </si>
  <si>
    <t>Circulation HDJ &gt; ACC05 Sanitaires personnel</t>
  </si>
  <si>
    <t>30 dB</t>
  </si>
  <si>
    <t>ACC02 Hall d'accueil &gt; ACC05 Sanitaires public</t>
  </si>
  <si>
    <t>A03</t>
  </si>
  <si>
    <t>Circulation HDJ &gt; ADM01 Bureau polyvalent</t>
  </si>
  <si>
    <t>A04</t>
  </si>
  <si>
    <t>Circulation HDJ &gt; ADM01 Bureau soignants</t>
  </si>
  <si>
    <t>Circulation HDJ &gt; LV01 Salle d'activités 01 (Activités manuelles)</t>
  </si>
  <si>
    <t>Circulation HDJ &gt; LV01 Salle d'activités 03 (Gym)</t>
  </si>
  <si>
    <t>Circulation HDJ &gt; ACC06 Douche</t>
  </si>
  <si>
    <t>Resistance à l'humidité</t>
  </si>
  <si>
    <t>Circulation HDJ &gt; Circulation HDJ (Entre ascenseur et LV01 Salle activités 03 / gym)</t>
  </si>
  <si>
    <t>DAS Double action E30 2V</t>
  </si>
  <si>
    <t>Refend de 20 cm et cloison de 10 cm</t>
  </si>
  <si>
    <t>Vitrage</t>
  </si>
  <si>
    <t>Clair</t>
  </si>
  <si>
    <t>Ventouses électromagnétiques</t>
  </si>
  <si>
    <t>Circulation HDJ &gt; Circulation HDJ (Entre ascenseur et LOG05 Vestiaires Femmes)</t>
  </si>
  <si>
    <t>Circulation HDJ &gt; LV02 Cuisine thérapeutique</t>
  </si>
  <si>
    <t>A09</t>
  </si>
  <si>
    <t>Battante EI30 accoustique 1V + Châssis vitré latéral</t>
  </si>
  <si>
    <t>Circulation HDJ &gt; LV03 Salle à manger (20-25 p)</t>
  </si>
  <si>
    <t>A13</t>
  </si>
  <si>
    <t>Circulation CMP &gt; SAS Escalier</t>
  </si>
  <si>
    <t>Battante EI30 2V</t>
  </si>
  <si>
    <t>LOG05 Vestiaires Femmes &gt; LOG05 Douche</t>
  </si>
  <si>
    <t>A10</t>
  </si>
  <si>
    <t>Battante E30 1V</t>
  </si>
  <si>
    <t>LOG05 Vestiaires Hommes &gt; LOG05 Douche</t>
  </si>
  <si>
    <t>Circulation CMP / ACC02 Espace attente</t>
  </si>
  <si>
    <t>A08</t>
  </si>
  <si>
    <t>Battante E30 acoustique 1V</t>
  </si>
  <si>
    <t>Circulation CMP &gt; PS03 Bureau polyvalent</t>
  </si>
  <si>
    <t>Battante E30 accoustique 2V</t>
  </si>
  <si>
    <t>Circulation CMP &gt; PS03 Bureau médical</t>
  </si>
  <si>
    <t>A07</t>
  </si>
  <si>
    <t>Circulation CMP &gt; PS01 Salle injection</t>
  </si>
  <si>
    <t>A06</t>
  </si>
  <si>
    <t>Circulation CMP &gt; PS02 Salle préparation pilulier</t>
  </si>
  <si>
    <t>A05</t>
  </si>
  <si>
    <t>PS01 Salle injection &gt; PS02 Salle préparation pilulier</t>
  </si>
  <si>
    <t>PI01</t>
  </si>
  <si>
    <t>Circulation CMP &gt; ADM02 Salle de pause</t>
  </si>
  <si>
    <t>Circulation CMP &gt; ADM03 Salle de réunion</t>
  </si>
  <si>
    <t>Circulation CMP &gt; ACC05 Sanitaires public</t>
  </si>
  <si>
    <t>Circulation CMP &gt; ACC05 Sanitaires personnel</t>
  </si>
  <si>
    <t>Circulation CMP &gt; ADM01 Bureau soignants</t>
  </si>
  <si>
    <t>ADM01 Bureau soignants &gt; Archives vivantes</t>
  </si>
  <si>
    <t>Circulation CMP &gt; ACC03 Secrétariat</t>
  </si>
  <si>
    <t>ADM01 Bureau soignants &gt; ACC03 Secrétariat</t>
  </si>
  <si>
    <t>Circulation HDJ &gt; SAS Salle à manger (Entre LOG05 Vestiaires femmes et LV03 Salle à manger (20-25p))</t>
  </si>
  <si>
    <t>SAS Salle à manger &gt; LV03 Salle à manger (20-25 p)</t>
  </si>
  <si>
    <t>B08</t>
  </si>
  <si>
    <t>Circulation personnel / LOG05 Vestiaires Hommes</t>
  </si>
  <si>
    <t>A11</t>
  </si>
  <si>
    <t>Circulation personnel / LOG05 Vestiaires Femmes</t>
  </si>
  <si>
    <t>A12</t>
  </si>
  <si>
    <t>Circulation personnel / LOG02 Linge propre</t>
  </si>
  <si>
    <t>B04</t>
  </si>
  <si>
    <t>Circulation personnel / LOG01 Linge sale</t>
  </si>
  <si>
    <t>B05</t>
  </si>
  <si>
    <t>Circulation personnel / LOG10 - 13 Déchets / DASRI</t>
  </si>
  <si>
    <t>B06</t>
  </si>
  <si>
    <t>Circulation personnel / LOG03 Stockage central</t>
  </si>
  <si>
    <t>B07</t>
  </si>
  <si>
    <t>SAS Salle à manger / LOG03 Stockage central</t>
  </si>
  <si>
    <t>SAS Salle à manger / LOG06 Réception</t>
  </si>
  <si>
    <t>B03</t>
  </si>
  <si>
    <t>SAS Salle à manger / LOG12 Local ménage</t>
  </si>
  <si>
    <t>B02</t>
  </si>
  <si>
    <t>Circulation technique / Circulation personnel</t>
  </si>
  <si>
    <t>Circulation personnel &gt; LOG04 Sanitaires</t>
  </si>
  <si>
    <t>B01</t>
  </si>
  <si>
    <t>SAS Salle à manger &gt; Circulation personnel</t>
  </si>
  <si>
    <t>SAS Salle à manger &gt; LOG09 Réserves</t>
  </si>
  <si>
    <t>B12</t>
  </si>
  <si>
    <t xml:space="preserve"> LOG09 Réserves &gt; LOG07 Remise en température</t>
  </si>
  <si>
    <t>B11</t>
  </si>
  <si>
    <t>Pare-choc inox brossé</t>
  </si>
  <si>
    <t>Circulation technique &gt; ADM01 Bureau chef</t>
  </si>
  <si>
    <t>B09</t>
  </si>
  <si>
    <t>LOG07 Remise en température &gt; ADM01 Bureau chef</t>
  </si>
  <si>
    <t>B10</t>
  </si>
  <si>
    <t>SAS Salle à manger &gt; LOG07 Remise en température</t>
  </si>
  <si>
    <t>B13</t>
  </si>
  <si>
    <t>Battante EI30 accoustique 1V</t>
  </si>
  <si>
    <t>LOG07 Remise en température &gt; LOG08 Laverie</t>
  </si>
  <si>
    <t>B14</t>
  </si>
  <si>
    <t>SAS Salle à manger &gt; LOG08 Laverie</t>
  </si>
  <si>
    <t>B15</t>
  </si>
  <si>
    <t>SAS Salle à manger &gt; LV03 Salle à manger enfants</t>
  </si>
  <si>
    <t>SAS Salle à manger &gt; Circulation HDJ (Entre LV03 Salle à manger enfants et LOG08 Laverie)</t>
  </si>
  <si>
    <t>Circulation HDJ &gt; LV03 Salle à manger enfants</t>
  </si>
  <si>
    <t>Circulation HDJ &gt; LV02-1 Cuisine thérapeutique</t>
  </si>
  <si>
    <t>LV02-1 Cuisine thérapeutique &gt; LV03 Salle à manger enfants</t>
  </si>
  <si>
    <t>Gallandage EI30 2V</t>
  </si>
  <si>
    <t>LV02-1 Cuisine thérapeutique &gt; LV02-2 Stockage</t>
  </si>
  <si>
    <t>B17</t>
  </si>
  <si>
    <t>Circulation HDJ &gt; ACC07 Salle de bain</t>
  </si>
  <si>
    <t>B18</t>
  </si>
  <si>
    <t>Circulation HDJ &gt; ACC05-1 Sanitaires adultes</t>
  </si>
  <si>
    <t>B20</t>
  </si>
  <si>
    <t>Circulation HDJ &gt; ACC05-2 Sanitaires enfants</t>
  </si>
  <si>
    <t>B19</t>
  </si>
  <si>
    <t>Circulation HDJ / LOG02 Linge propre</t>
  </si>
  <si>
    <t>B21</t>
  </si>
  <si>
    <t>Circulation HDJ / LOG01 Linge sale</t>
  </si>
  <si>
    <t>B22</t>
  </si>
  <si>
    <t>Circulation HDJ &gt; Circulation HDJ (Entre ACC05-1 Sanitaires adultes et  LV02-1 Cuisine thérapeutique)</t>
  </si>
  <si>
    <t>Circulation HDJ &gt; Circulation CMP (Entre Ascenseur et LOG08 Laverie)</t>
  </si>
  <si>
    <t>Battante E30 2V</t>
  </si>
  <si>
    <t>Circulation CMP &gt; LV04 Salle d'activités multimédias</t>
  </si>
  <si>
    <t>B16</t>
  </si>
  <si>
    <t>Circulation CPM &gt; ACC05 Sanitaires adultes</t>
  </si>
  <si>
    <t>B23</t>
  </si>
  <si>
    <t>Circulation CPM &gt; ACC05 Sanitaires enfants</t>
  </si>
  <si>
    <t>B24</t>
  </si>
  <si>
    <t>Circulation CMP &gt; PS04 Salle de soins</t>
  </si>
  <si>
    <t>Battante EI30 acoustique 2V</t>
  </si>
  <si>
    <t>Circulation CMP &gt; ADM01 Bureau pédopsychatrie</t>
  </si>
  <si>
    <t>B25</t>
  </si>
  <si>
    <t>Circulation CMP &gt; ADM02 Salle du personnel</t>
  </si>
  <si>
    <t>B26</t>
  </si>
  <si>
    <t>Circulation CMP &gt; LV04 Prsie en charge groupes</t>
  </si>
  <si>
    <t>Circulation CMP &gt; Archives vivantes</t>
  </si>
  <si>
    <t>ACC03 Secrétariat &gt; Archives vivantes</t>
  </si>
  <si>
    <t>B28</t>
  </si>
  <si>
    <t>Circulation CMP / ACC02 Salle d'attente</t>
  </si>
  <si>
    <t>B27</t>
  </si>
  <si>
    <t>Circulation CMP &gt; LV01 Salle d'activités polyvalentes</t>
  </si>
  <si>
    <t>ACC01 Hall d'accueil &gt; LOG03-1 Rangement intérieur</t>
  </si>
  <si>
    <t>C01</t>
  </si>
  <si>
    <t>Circulation HDJ &gt; ADM01-05 PC infirmiers</t>
  </si>
  <si>
    <t>C02</t>
  </si>
  <si>
    <t>Circulation CMP &gt; PS05 Retour calme</t>
  </si>
  <si>
    <t>Circulation CMP &gt; ADM01-4 Bureau IDE</t>
  </si>
  <si>
    <t>Circulation CMP &gt; LV04 Cocooning</t>
  </si>
  <si>
    <t>C03</t>
  </si>
  <si>
    <t>Circulation CMP &gt; LV05 Pateaugeoire</t>
  </si>
  <si>
    <t>C04</t>
  </si>
  <si>
    <t>Circulation CMP &gt; LV01-4 Salle de peinture</t>
  </si>
  <si>
    <t>Circulation CMP &gt; LV01-1  Groupe de vie 02</t>
  </si>
  <si>
    <t>Circulation CMP &gt; LV01-2  Groupe de vie 03</t>
  </si>
  <si>
    <t>Circulation CMP &gt; LV01-3  Groupe de vie 04</t>
  </si>
  <si>
    <t>Type de serrures :</t>
  </si>
  <si>
    <t>. Type 2 : Serrure à bec de cane à condamnation avec voyant et bouton de condamnation-décondamnation</t>
  </si>
  <si>
    <t>. Type 3 : Serrure de sûreté à pêne dormant et 1/2 tour (entrée de clé 1 face et bouton moleté côté intérieur)</t>
  </si>
  <si>
    <t>. Type 4 : Serrure de sûreté à pêne dormant et 1/2 tour (entrée de clé 2 faces)</t>
  </si>
  <si>
    <t>. Type 5 : Serrure de sûreté à pêne dormant et 1/2 tour (entrée de clé 1 face)</t>
  </si>
  <si>
    <t xml:space="preserve">. Type 6 : Serrure de sûreté à pêne dormant et 1/2 tour avec condamnation par clé à gorge </t>
  </si>
  <si>
    <t>. Type 7 : Serrure de sûreté à pêne dormant et 1/2 tour (entrée de clé 1 face et barre anti-panique côté intérieur)</t>
  </si>
  <si>
    <t>Type de béquilles :</t>
  </si>
  <si>
    <t xml:space="preserve">. Type 1 : Béquille double sur rosace en alu série STOCKHOLM des Ets HOPPE ou techniquement </t>
  </si>
  <si>
    <t>équivalent</t>
  </si>
  <si>
    <t>. Type 2 : Béquille simple sur plaque collé et vissée en alu série STOCKHOLM des Ets HOPPE ou techniquement équivalent</t>
  </si>
  <si>
    <t>. Type 3 : Plaques de poussées en acier inoxydable</t>
  </si>
  <si>
    <t>Circulation &gt; ACC05 Sanitaires professionnels</t>
  </si>
  <si>
    <t>R13</t>
  </si>
  <si>
    <t>R12</t>
  </si>
  <si>
    <t>Circulation &gt; Escalier</t>
  </si>
  <si>
    <t>R11</t>
  </si>
  <si>
    <t>Circulation &gt; Local ménage</t>
  </si>
  <si>
    <t>R10</t>
  </si>
  <si>
    <t>Circulation / Salle d'attente</t>
  </si>
  <si>
    <t>R01</t>
  </si>
  <si>
    <t>Circulation &gt; PS03 Bureau infirmier 01</t>
  </si>
  <si>
    <t>R09</t>
  </si>
  <si>
    <t>Circulation &gt; PS03 Bureau infirmier 02</t>
  </si>
  <si>
    <t>R08</t>
  </si>
  <si>
    <t>Circulation &gt; ADM01 Bureau cadre santé</t>
  </si>
  <si>
    <t>R07</t>
  </si>
  <si>
    <t>Circulation &gt; PS03-3 Bureau médecin 01</t>
  </si>
  <si>
    <t>R06</t>
  </si>
  <si>
    <t>Circulation &gt; RS03-2 Bureau orthophoniste</t>
  </si>
  <si>
    <t>R05</t>
  </si>
  <si>
    <t>Circulation &gt; ADM01-1 Bureau ind. 01</t>
  </si>
  <si>
    <t>R04</t>
  </si>
  <si>
    <t>Circulation &gt; ADM01-2 Bureau ind. 02</t>
  </si>
  <si>
    <t>Circulation &gt; ADM01-3 Bureau ind. 03</t>
  </si>
  <si>
    <t>R03</t>
  </si>
  <si>
    <t>Circulation &gt; PS03-9 Bureau psychologue 04</t>
  </si>
  <si>
    <t>R02</t>
  </si>
  <si>
    <t>Circulation &gt; PS03-10 Bureau motricité</t>
  </si>
  <si>
    <t>Circulation &gt; PS03-1  Bureau assistane sociale</t>
  </si>
  <si>
    <t>R15</t>
  </si>
  <si>
    <t>Circulation &gt; ACC05-1 Sanitaires patients</t>
  </si>
  <si>
    <t>R14</t>
  </si>
  <si>
    <t>Circulation &gt; ACC05-2 Sanitaires professionnels</t>
  </si>
  <si>
    <t>Circulation &gt; Salle d'attente</t>
  </si>
  <si>
    <t>Circulation &gt; PS03-8 Bureau psychologue 03</t>
  </si>
  <si>
    <t>PS03-8 Bureau psychologue 03 &gt; PS03-7 Bureau psychologue 02</t>
  </si>
  <si>
    <t>43 dB</t>
  </si>
  <si>
    <t>Circulation &gt; PS03-7 Bureau psychologue 02</t>
  </si>
  <si>
    <t>PS03-7 Bureau psychologue 02 &gt; PS03-6 Bureau psychologue 01</t>
  </si>
  <si>
    <t>Circulation &gt; PS03-6 Bureau psychologue 01</t>
  </si>
  <si>
    <t>Circulation &gt; PS03-5 Bureau médecin 03</t>
  </si>
  <si>
    <t>PS03-5 Bureau médecin 03 &gt; PS03-4 Bureau médecin 02</t>
  </si>
  <si>
    <t>Circulation &gt; PS03-4 Bureau médecin 02</t>
  </si>
  <si>
    <t>Circulation &gt; PS03 Bureau infirmiers 03</t>
  </si>
  <si>
    <t>PS03 Bureau infirmiers 03 &gt; ADM01 Bureau assistante sociale</t>
  </si>
  <si>
    <t>Circulation &gt; ADM01 Bureau assistante sociale</t>
  </si>
  <si>
    <t>Circulation &gt; PS03 Bureau médicale 03</t>
  </si>
  <si>
    <t>PS03 Bureau médicale 03 &gt; PS03 Bureau médicale 02</t>
  </si>
  <si>
    <t>Circulation &gt; PS03 Bureau médicale 04</t>
  </si>
  <si>
    <t>Circulation &gt; PS03 Bureau psychologue 02</t>
  </si>
  <si>
    <t>PS03 Bureau psychologue 02 &gt; PS03 Bureau psychologue 01</t>
  </si>
  <si>
    <t>Circulation &gt; PS03 Bureau psychologue 01</t>
  </si>
  <si>
    <t>Circulation HDJ (Au droit de LV02 Cuisine thérapeutique)</t>
  </si>
  <si>
    <t>PP06</t>
  </si>
  <si>
    <t xml:space="preserve">Prépeinte </t>
  </si>
  <si>
    <t>PP01</t>
  </si>
  <si>
    <t>Circulation HDJ (Au droit de LOG04 Sanitaires)</t>
  </si>
  <si>
    <t>PP05</t>
  </si>
  <si>
    <t>Circulation HDJ (Au droit de LOG03 Stockage central)</t>
  </si>
  <si>
    <t>PP03</t>
  </si>
  <si>
    <t>Circulation HDJ (Au droit de LOG08 Laverie)</t>
  </si>
  <si>
    <t>PP07</t>
  </si>
  <si>
    <t>Circulation HDJ (Au droit de ADM01-5 PC Infirmiers)</t>
  </si>
  <si>
    <t>PP04</t>
  </si>
  <si>
    <t>. Type 1 : Serrure batteuse encastrée type fouilot</t>
  </si>
  <si>
    <t>Circulation (Au droit de PS03 Bureau médicale 02)</t>
  </si>
  <si>
    <t>Circulation (Au droit de PS03 Bureau médicale 03)</t>
  </si>
  <si>
    <t>Circulation (Au droit de ADM01-1 Bureau ind. 01)</t>
  </si>
  <si>
    <t>Circulation (Au droit de l'ascenseur)</t>
  </si>
  <si>
    <t>PP08</t>
  </si>
  <si>
    <t>- CV 01</t>
  </si>
  <si>
    <t>- CV 02</t>
  </si>
  <si>
    <t>- CV 03</t>
  </si>
  <si>
    <t>C05</t>
  </si>
  <si>
    <t>R16</t>
  </si>
  <si>
    <t>Circulation R+1 &gt; Circulation R+1</t>
  </si>
  <si>
    <t>PI05</t>
  </si>
  <si>
    <t>Zamak chromé</t>
  </si>
  <si>
    <t>Plaque de  poussée aluminium</t>
  </si>
  <si>
    <t>Serrure batteuse encastrée type fouilot</t>
  </si>
  <si>
    <t>45 dB</t>
  </si>
  <si>
    <t>46 dB</t>
  </si>
  <si>
    <t>47 dB</t>
  </si>
  <si>
    <t>48 dB</t>
  </si>
  <si>
    <t>Barre antipanique</t>
  </si>
  <si>
    <t xml:space="preserve">Serrures de condamnation avec voyant </t>
  </si>
  <si>
    <t>Serrures de condamnation avec voyant 
Resistance à l'humidité</t>
  </si>
  <si>
    <t>Store sur ouvrant</t>
  </si>
  <si>
    <t>Rideau</t>
  </si>
  <si>
    <t xml:space="preserve"> Rideau</t>
  </si>
  <si>
    <t>Store</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</si>
  <si>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</si>
  <si>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</si>
  <si>
    <t>RANGEMENT HALL</t>
  </si>
  <si>
    <t>DCE2 - JANVIER 2026</t>
  </si>
  <si>
    <t>ANNEXE  : TABLEAU DE REPERAGE DES OCCULTATIONS</t>
  </si>
  <si>
    <t>ANNEXE  : TABLEAU DE REPERAGE DES PORTES INTERIEURES</t>
  </si>
  <si>
    <t>ANNEXE  : TABLEAU DE REPERAGE DES GAINES TECHNIQUES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</si>
</sst>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 &quot;F&quot;"/>
    <numFmt numFmtId="165" formatCode="#,##0.00\ &quot;€&quot;"/>
    <numFmt numFmtId="166" formatCode="_-* #,##0.00\ [$€-40C]_-;\-* #,##0.00\ [$€-40C]_-;_-* &quot;-&quot;??\ [$€-40C]_-;_-@_-"/>
  </numFmts>
  <fonts count="39"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
      <b/>
      <sz val="11"/>
      <color theme="1"/>
      <name val="Calibri"/>
      <family val="2"/>
      <scheme val="minor"/>
    </font>
    <font>
      <b/>
      <sz val="26"/>
      <name val="Calibri"/>
      <family val="2"/>
      <scheme val="minor"/>
    </font>
    <font>
      <sz val="11"/>
      <name val="Calibri"/>
      <family val="2"/>
      <scheme val="minor"/>
    </font>
    <font>
      <u/>
      <sz val="10"/>
      <name val="Century Gothic"/>
      <family val="2"/>
    </font>
    <font>
      <b/>
      <sz val="26"/>
      <color rgb="FF000000"/>
      <name val="Century Gothic"/>
      <family val="2"/>
    </font>
    <font>
      <b/>
      <u/>
      <sz val="14"/>
      <name val="Calibri"/>
      <family val="2"/>
      <scheme val="minor"/>
    </font>
    <font>
      <b/>
      <sz val="14"/>
      <name val="Calibri"/>
      <family val="2"/>
      <scheme val="minor"/>
    </font>
    <font>
      <u/>
      <sz val="10"/>
      <name val="Calibri"/>
      <family val="2"/>
      <scheme val="minor"/>
    </font>
    <font>
      <u/>
      <sz val="10"/>
      <color rgb="FFFF0000"/>
      <name val="Century Gothic"/>
      <family val="2"/>
    </font>
    <font>
      <b/>
      <sz val="11"/>
      <color theme="9"/>
      <name val="Calibri"/>
      <family val="2"/>
      <scheme val="minor"/>
    </font>
    <font>
      <b/>
      <sz val="11"/>
      <name val="Calibri"/>
      <family val="2"/>
      <scheme val="minor"/>
    </font>
    <font>
      <sz val="10"/>
      <name val="Century Gothic"/>
      <family val="2"/>
    </font>
    <font>
      <b/>
      <sz val="11"/>
      <color rgb="FFFF0000"/>
      <name val="Calibri"/>
      <family val="2"/>
      <scheme val="minor"/>
    </font>
    <font>
      <b/>
      <sz val="12"/>
      <name val="Calibri"/>
      <family val="2"/>
      <scheme val="minor"/>
    </font>
    <font>
      <sz val="12"/>
      <name val="Calibri"/>
      <family val="2"/>
      <scheme val="minor"/>
    </font>
    <font>
      <sz val="11"/>
      <color rgb="FFFF0000"/>
      <name val="Calibri"/>
      <family val="2"/>
      <scheme val="minor"/>
    </font>
    <font>
      <b/>
      <sz val="10"/>
      <name val="Century Gothic"/>
      <family val="2"/>
    </font>
    <font>
      <sz val="11"/>
      <name val="Arial"/>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2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8">
    <xf numFmtId="0" fontId="0" fillId="0" borderId="0"/>
    <xf numFmtId="0" fontId="10" fillId="0" borderId="0"/>
    <xf numFmtId="0" fontId="9" fillId="0" borderId="0"/>
    <xf numFmtId="44" fontId="9" fillId="0" borderId="0" applyFont="0" applyFill="0" applyBorder="0" applyAlignment="0" applyProtection="0"/>
    <xf numFmtId="0" fontId="10" fillId="0" borderId="0"/>
    <xf numFmtId="0" fontId="8" fillId="0" borderId="0"/>
    <xf numFmtId="44" fontId="8"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4" fillId="0" borderId="0"/>
    <xf numFmtId="0" fontId="11" fillId="0" borderId="0"/>
    <xf numFmtId="44" fontId="11" fillId="0" borderId="0" applyFont="0" applyFill="0" applyBorder="0" applyAlignment="0" applyProtection="0"/>
    <xf numFmtId="0" fontId="12" fillId="0" borderId="0"/>
    <xf numFmtId="0" fontId="3"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cellStyleXfs>
  <cellXfs count="194">
    <xf numFmtId="0" fontId="0" fillId="0" borderId="0" xfId="0"/>
    <xf numFmtId="0" fontId="12" fillId="0" borderId="0" xfId="0" applyFont="1"/>
    <xf numFmtId="0" fontId="16" fillId="0" borderId="0" xfId="0" applyFont="1" applyAlignment="1">
      <alignment horizontal="center"/>
    </xf>
    <xf numFmtId="0" fontId="14" fillId="0" borderId="1" xfId="22" applyFont="1" applyBorder="1" applyAlignment="1">
      <alignment horizontal="left" vertical="center"/>
    </xf>
    <xf numFmtId="0" fontId="14" fillId="0" borderId="3" xfId="22" applyFont="1" applyBorder="1" applyAlignment="1">
      <alignment horizontal="left" vertical="center"/>
    </xf>
    <xf numFmtId="0" fontId="17" fillId="0" borderId="3" xfId="22" applyFont="1" applyBorder="1" applyAlignment="1">
      <alignment vertical="center"/>
    </xf>
    <xf numFmtId="0" fontId="17" fillId="0" borderId="2" xfId="22" applyFont="1" applyBorder="1" applyAlignment="1">
      <alignment vertical="center"/>
    </xf>
    <xf numFmtId="164" fontId="19" fillId="0" borderId="4" xfId="22" applyNumberFormat="1" applyFont="1" applyBorder="1" applyAlignment="1">
      <alignment horizontal="left" vertical="center"/>
    </xf>
    <xf numFmtId="164" fontId="19" fillId="0" borderId="0" xfId="22" applyNumberFormat="1" applyFont="1" applyAlignment="1">
      <alignment horizontal="left" vertical="center"/>
    </xf>
    <xf numFmtId="0" fontId="16" fillId="0" borderId="0" xfId="22" applyFont="1" applyAlignment="1">
      <alignment vertical="center"/>
    </xf>
    <xf numFmtId="164" fontId="19" fillId="0" borderId="5" xfId="22" applyNumberFormat="1" applyFont="1" applyBorder="1" applyAlignment="1">
      <alignment vertical="center"/>
    </xf>
    <xf numFmtId="164" fontId="19" fillId="0" borderId="6" xfId="22" applyNumberFormat="1" applyFont="1" applyBorder="1" applyAlignment="1">
      <alignment horizontal="left" vertical="center"/>
    </xf>
    <xf numFmtId="164" fontId="19" fillId="0" borderId="8" xfId="22" applyNumberFormat="1" applyFont="1" applyBorder="1" applyAlignment="1">
      <alignment horizontal="left" vertical="center"/>
    </xf>
    <xf numFmtId="0" fontId="12" fillId="0" borderId="8" xfId="22" quotePrefix="1" applyBorder="1" applyAlignment="1">
      <alignment vertical="center"/>
    </xf>
    <xf numFmtId="17" fontId="19" fillId="0" borderId="7" xfId="22" applyNumberFormat="1" applyFont="1" applyBorder="1" applyAlignment="1">
      <alignment horizontal="centerContinuous" vertical="center"/>
    </xf>
    <xf numFmtId="0" fontId="20" fillId="0" borderId="9" xfId="22" applyFont="1" applyBorder="1" applyAlignment="1">
      <alignment horizontal="left" vertical="center"/>
    </xf>
    <xf numFmtId="0" fontId="12" fillId="0" borderId="9" xfId="22" applyBorder="1" applyAlignment="1">
      <alignment vertical="center"/>
    </xf>
    <xf numFmtId="0" fontId="16" fillId="0" borderId="10" xfId="22" applyFont="1" applyBorder="1" applyAlignment="1">
      <alignment horizontal="center" vertical="center"/>
    </xf>
    <xf numFmtId="0" fontId="16" fillId="0" borderId="10" xfId="22" applyFont="1" applyBorder="1" applyAlignment="1">
      <alignment horizontal="center" vertical="center" wrapText="1"/>
    </xf>
    <xf numFmtId="164" fontId="16" fillId="0" borderId="10" xfId="22" applyNumberFormat="1" applyFont="1" applyBorder="1" applyAlignment="1">
      <alignment horizontal="center" vertical="center"/>
    </xf>
    <xf numFmtId="0" fontId="18" fillId="0" borderId="2" xfId="22" applyFont="1" applyBorder="1" applyAlignment="1">
      <alignment vertical="top" wrapText="1"/>
    </xf>
    <xf numFmtId="0" fontId="18" fillId="0" borderId="5" xfId="22" applyFont="1" applyBorder="1" applyAlignment="1">
      <alignment vertical="top" wrapText="1"/>
    </xf>
    <xf numFmtId="165" fontId="16" fillId="0" borderId="13" xfId="21" applyNumberFormat="1" applyFont="1" applyFill="1" applyBorder="1" applyAlignment="1" applyProtection="1">
      <alignment horizontal="right" vertical="center"/>
    </xf>
    <xf numFmtId="0" fontId="16" fillId="0" borderId="14" xfId="22" applyFont="1" applyBorder="1" applyAlignment="1">
      <alignment horizontal="center" vertical="center"/>
    </xf>
    <xf numFmtId="0" fontId="16" fillId="0" borderId="14" xfId="22" applyFont="1" applyBorder="1" applyAlignment="1">
      <alignment horizontal="center" vertical="center" wrapText="1"/>
    </xf>
    <xf numFmtId="164" fontId="16" fillId="0" borderId="14" xfId="22" applyNumberFormat="1" applyFont="1" applyBorder="1" applyAlignment="1">
      <alignment horizontal="center" vertical="center"/>
    </xf>
    <xf numFmtId="0" fontId="16" fillId="0" borderId="15" xfId="22" applyFont="1" applyBorder="1" applyAlignment="1">
      <alignment horizontal="center" vertical="center"/>
    </xf>
    <xf numFmtId="0" fontId="16" fillId="0" borderId="15" xfId="22" applyFont="1" applyBorder="1" applyAlignment="1">
      <alignment horizontal="center" vertical="center" wrapText="1"/>
    </xf>
    <xf numFmtId="164" fontId="16" fillId="0" borderId="15" xfId="22" applyNumberFormat="1" applyFont="1" applyBorder="1" applyAlignment="1">
      <alignment horizontal="center" vertical="center"/>
    </xf>
    <xf numFmtId="0" fontId="16" fillId="0" borderId="16" xfId="22" applyFont="1" applyBorder="1" applyAlignment="1">
      <alignment horizontal="center" vertical="center"/>
    </xf>
    <xf numFmtId="0" fontId="16" fillId="0" borderId="16" xfId="22" applyFont="1" applyBorder="1" applyAlignment="1">
      <alignment horizontal="center" vertical="center" wrapText="1"/>
    </xf>
    <xf numFmtId="0" fontId="16" fillId="0" borderId="14" xfId="22" applyFont="1" applyBorder="1" applyAlignment="1">
      <alignment horizontal="left" vertical="center"/>
    </xf>
    <xf numFmtId="0" fontId="16" fillId="0" borderId="15" xfId="22" applyFont="1" applyBorder="1" applyAlignment="1">
      <alignment horizontal="left" vertical="center"/>
    </xf>
    <xf numFmtId="0" fontId="16" fillId="0" borderId="17" xfId="22" applyFont="1" applyBorder="1" applyAlignment="1">
      <alignment horizontal="center" vertical="center"/>
    </xf>
    <xf numFmtId="0" fontId="16" fillId="0" borderId="17" xfId="22" applyFont="1" applyBorder="1" applyAlignment="1">
      <alignment horizontal="center" vertical="center" wrapText="1"/>
    </xf>
    <xf numFmtId="0" fontId="16" fillId="0" borderId="17" xfId="22" applyFont="1" applyBorder="1" applyAlignment="1">
      <alignment horizontal="left" vertical="center"/>
    </xf>
    <xf numFmtId="2" fontId="16" fillId="0" borderId="17" xfId="22" applyNumberFormat="1" applyFont="1" applyBorder="1" applyAlignment="1">
      <alignment horizontal="center" vertical="center" wrapText="1"/>
    </xf>
    <xf numFmtId="165" fontId="16" fillId="0" borderId="17" xfId="22" applyNumberFormat="1" applyFont="1" applyBorder="1" applyAlignment="1">
      <alignment horizontal="center" vertical="center"/>
    </xf>
    <xf numFmtId="165" fontId="16" fillId="0" borderId="16" xfId="22" applyNumberFormat="1" applyFont="1" applyBorder="1" applyAlignment="1">
      <alignment horizontal="center" vertical="center"/>
    </xf>
    <xf numFmtId="165" fontId="16" fillId="0" borderId="15" xfId="22" applyNumberFormat="1" applyFont="1" applyBorder="1" applyAlignment="1">
      <alignment horizontal="right" vertical="center"/>
    </xf>
    <xf numFmtId="49" fontId="16" fillId="0" borderId="17" xfId="22" applyNumberFormat="1" applyFont="1" applyBorder="1" applyAlignment="1">
      <alignment horizontal="left" vertical="center"/>
    </xf>
    <xf numFmtId="2" fontId="23" fillId="0" borderId="0" xfId="23" applyNumberFormat="1" applyFont="1" applyAlignment="1">
      <alignment horizontal="center"/>
    </xf>
    <xf numFmtId="2" fontId="24" fillId="0" borderId="0" xfId="23" applyNumberFormat="1" applyFont="1" applyAlignment="1">
      <alignment horizontal="center" vertical="center" wrapText="1"/>
    </xf>
    <xf numFmtId="2" fontId="3" fillId="0" borderId="0" xfId="23" applyNumberFormat="1"/>
    <xf numFmtId="0" fontId="26" fillId="0" borderId="0" xfId="23" applyFont="1" applyAlignment="1">
      <alignment horizontal="left" vertical="center"/>
    </xf>
    <xf numFmtId="0" fontId="27" fillId="0" borderId="0" xfId="23" applyFont="1" applyAlignment="1">
      <alignment horizontal="left" vertical="center"/>
    </xf>
    <xf numFmtId="0" fontId="24" fillId="0" borderId="0" xfId="23" applyFont="1" applyAlignment="1">
      <alignment horizontal="center" vertical="center" wrapText="1"/>
    </xf>
    <xf numFmtId="0" fontId="28" fillId="0" borderId="0" xfId="23" applyFont="1" applyAlignment="1">
      <alignment horizontal="center" vertical="center" wrapText="1"/>
    </xf>
    <xf numFmtId="0" fontId="3" fillId="0" borderId="0" xfId="23"/>
    <xf numFmtId="0" fontId="30" fillId="0" borderId="0" xfId="23" applyFont="1" applyAlignment="1">
      <alignment horizontal="left" vertical="center"/>
    </xf>
    <xf numFmtId="0" fontId="3" fillId="0" borderId="0" xfId="23" applyAlignment="1">
      <alignment horizontal="center"/>
    </xf>
    <xf numFmtId="4" fontId="3" fillId="0" borderId="0" xfId="23" applyNumberFormat="1"/>
    <xf numFmtId="0" fontId="32" fillId="0" borderId="0" xfId="23" applyFont="1" applyAlignment="1">
      <alignment horizontal="center" vertical="center" wrapText="1"/>
    </xf>
    <xf numFmtId="49" fontId="21" fillId="0" borderId="19" xfId="23" applyNumberFormat="1" applyFont="1" applyBorder="1" applyAlignment="1">
      <alignment horizontal="center" vertical="center" wrapText="1"/>
    </xf>
    <xf numFmtId="49" fontId="21" fillId="0" borderId="20" xfId="23" applyNumberFormat="1" applyFont="1" applyBorder="1" applyAlignment="1">
      <alignment horizontal="center" vertical="center"/>
    </xf>
    <xf numFmtId="49" fontId="21" fillId="0" borderId="20" xfId="23" applyNumberFormat="1" applyFont="1" applyBorder="1" applyAlignment="1">
      <alignment horizontal="center" vertical="center" wrapText="1"/>
    </xf>
    <xf numFmtId="2" fontId="21" fillId="0" borderId="20" xfId="23" applyNumberFormat="1" applyFont="1" applyBorder="1" applyAlignment="1">
      <alignment horizontal="center" vertical="center" wrapText="1"/>
    </xf>
    <xf numFmtId="49" fontId="31" fillId="0" borderId="20" xfId="23" applyNumberFormat="1" applyFont="1" applyBorder="1" applyAlignment="1">
      <alignment horizontal="center" vertical="center" wrapText="1"/>
    </xf>
    <xf numFmtId="49" fontId="31" fillId="0" borderId="10" xfId="23" applyNumberFormat="1" applyFont="1" applyBorder="1" applyAlignment="1">
      <alignment horizontal="center" vertical="center" wrapText="1"/>
    </xf>
    <xf numFmtId="0" fontId="23" fillId="3" borderId="21" xfId="23" quotePrefix="1" applyFont="1" applyFill="1" applyBorder="1" applyAlignment="1">
      <alignment horizontal="center" vertical="center"/>
    </xf>
    <xf numFmtId="0" fontId="23" fillId="0" borderId="21" xfId="23" quotePrefix="1" applyFont="1" applyBorder="1" applyAlignment="1">
      <alignment horizontal="center" vertical="center" wrapText="1"/>
    </xf>
    <xf numFmtId="49" fontId="23" fillId="0" borderId="21" xfId="23" applyNumberFormat="1" applyFont="1" applyBorder="1" applyAlignment="1">
      <alignment vertical="center"/>
    </xf>
    <xf numFmtId="2" fontId="3" fillId="0" borderId="21" xfId="23" applyNumberFormat="1" applyBorder="1" applyAlignment="1">
      <alignment horizontal="center" vertical="center" wrapText="1"/>
    </xf>
    <xf numFmtId="2" fontId="23" fillId="0" borderId="21" xfId="23" applyNumberFormat="1" applyFont="1" applyBorder="1" applyAlignment="1">
      <alignment horizontal="center" vertical="center" wrapText="1"/>
    </xf>
    <xf numFmtId="49" fontId="23" fillId="0" borderId="21" xfId="23" applyNumberFormat="1" applyFont="1" applyBorder="1" applyAlignment="1">
      <alignment horizontal="center" vertical="center" wrapText="1"/>
    </xf>
    <xf numFmtId="0" fontId="23" fillId="0" borderId="0" xfId="23" applyFont="1"/>
    <xf numFmtId="166" fontId="23" fillId="0" borderId="21" xfId="23" applyNumberFormat="1" applyFont="1" applyBorder="1" applyAlignment="1" applyProtection="1">
      <alignment horizontal="center" vertical="center" wrapText="1"/>
      <protection locked="0"/>
    </xf>
    <xf numFmtId="49" fontId="23" fillId="0" borderId="21" xfId="23" applyNumberFormat="1" applyFont="1" applyBorder="1" applyAlignment="1">
      <alignment vertical="center" wrapText="1"/>
    </xf>
    <xf numFmtId="49" fontId="33" fillId="0" borderId="21" xfId="23" applyNumberFormat="1" applyFont="1" applyBorder="1" applyAlignment="1">
      <alignment horizontal="center" vertical="center" wrapText="1"/>
    </xf>
    <xf numFmtId="2" fontId="23" fillId="0" borderId="23" xfId="23" applyNumberFormat="1" applyFont="1" applyBorder="1" applyAlignment="1">
      <alignment horizontal="center" vertical="center" wrapText="1"/>
    </xf>
    <xf numFmtId="0" fontId="23" fillId="0" borderId="0" xfId="23" applyFont="1" applyProtection="1">
      <protection locked="0"/>
    </xf>
    <xf numFmtId="166" fontId="31" fillId="0" borderId="10" xfId="23" applyNumberFormat="1" applyFont="1" applyBorder="1" applyAlignment="1" applyProtection="1">
      <alignment horizontal="center" vertical="center" wrapText="1"/>
      <protection locked="0"/>
    </xf>
    <xf numFmtId="2" fontId="23" fillId="0" borderId="3" xfId="23" applyNumberFormat="1" applyFont="1" applyBorder="1" applyAlignment="1">
      <alignment horizontal="center" vertical="center" wrapText="1"/>
    </xf>
    <xf numFmtId="1" fontId="22" fillId="0" borderId="0" xfId="24" quotePrefix="1" applyNumberFormat="1" applyFont="1" applyAlignment="1">
      <alignment horizontal="left" vertical="center"/>
    </xf>
    <xf numFmtId="2" fontId="23" fillId="0" borderId="0" xfId="24" applyNumberFormat="1" applyFont="1" applyAlignment="1">
      <alignment horizontal="center"/>
    </xf>
    <xf numFmtId="2" fontId="24" fillId="0" borderId="0" xfId="24" applyNumberFormat="1" applyFont="1" applyAlignment="1">
      <alignment horizontal="center" vertical="center" wrapText="1"/>
    </xf>
    <xf numFmtId="2" fontId="25" fillId="0" borderId="0" xfId="24" applyNumberFormat="1" applyFont="1" applyAlignment="1">
      <alignment horizontal="center" vertical="center"/>
    </xf>
    <xf numFmtId="1" fontId="24" fillId="0" borderId="0" xfId="24" applyNumberFormat="1" applyFont="1" applyAlignment="1">
      <alignment horizontal="center" vertical="center" wrapText="1"/>
    </xf>
    <xf numFmtId="2" fontId="2" fillId="0" borderId="0" xfId="24" applyNumberFormat="1"/>
    <xf numFmtId="0" fontId="26" fillId="0" borderId="0" xfId="24" applyFont="1" applyAlignment="1">
      <alignment horizontal="left" vertical="center"/>
    </xf>
    <xf numFmtId="0" fontId="27" fillId="0" borderId="0" xfId="24" applyFont="1" applyAlignment="1">
      <alignment horizontal="left" vertical="center"/>
    </xf>
    <xf numFmtId="0" fontId="24" fillId="0" borderId="0" xfId="24" applyFont="1" applyAlignment="1">
      <alignment horizontal="center" vertical="center" wrapText="1"/>
    </xf>
    <xf numFmtId="0" fontId="28" fillId="0" borderId="0" xfId="24" applyFont="1" applyAlignment="1">
      <alignment horizontal="center" vertical="center" wrapText="1"/>
    </xf>
    <xf numFmtId="0" fontId="25" fillId="0" borderId="0" xfId="24" applyFont="1" applyAlignment="1">
      <alignment horizontal="center" vertical="center"/>
    </xf>
    <xf numFmtId="0" fontId="29" fillId="0" borderId="0" xfId="24" applyFont="1" applyAlignment="1">
      <alignment horizontal="center" vertical="center" wrapText="1"/>
    </xf>
    <xf numFmtId="0" fontId="2" fillId="0" borderId="0" xfId="24"/>
    <xf numFmtId="2" fontId="32" fillId="0" borderId="0" xfId="24" applyNumberFormat="1" applyFont="1" applyAlignment="1">
      <alignment horizontal="center" vertical="center" wrapText="1"/>
    </xf>
    <xf numFmtId="1" fontId="32" fillId="0" borderId="0" xfId="24" applyNumberFormat="1" applyFont="1" applyAlignment="1">
      <alignment horizontal="center" vertical="center" wrapText="1"/>
    </xf>
    <xf numFmtId="2" fontId="37" fillId="0" borderId="0" xfId="24" applyNumberFormat="1" applyFont="1" applyAlignment="1">
      <alignment horizontal="center" vertical="center" wrapText="1"/>
    </xf>
    <xf numFmtId="2" fontId="32" fillId="0" borderId="0" xfId="24" applyNumberFormat="1" applyFont="1" applyAlignment="1">
      <alignment horizontal="left" vertical="center" wrapText="1"/>
    </xf>
    <xf numFmtId="2" fontId="21" fillId="0" borderId="20" xfId="24" applyNumberFormat="1" applyFont="1" applyBorder="1" applyAlignment="1">
      <alignment horizontal="center" vertical="center" wrapText="1"/>
    </xf>
    <xf numFmtId="1" fontId="21" fillId="0" borderId="12" xfId="24" applyNumberFormat="1" applyFont="1" applyBorder="1" applyAlignment="1">
      <alignment horizontal="center" vertical="center" wrapText="1"/>
    </xf>
    <xf numFmtId="2" fontId="21" fillId="0" borderId="20" xfId="24" applyNumberFormat="1" applyFont="1" applyBorder="1" applyAlignment="1">
      <alignment horizontal="center" vertical="center"/>
    </xf>
    <xf numFmtId="2" fontId="21" fillId="0" borderId="20" xfId="24" quotePrefix="1" applyNumberFormat="1" applyFont="1" applyBorder="1" applyAlignment="1">
      <alignment horizontal="center" vertical="center"/>
    </xf>
    <xf numFmtId="1" fontId="21" fillId="0" borderId="20" xfId="24" applyNumberFormat="1" applyFont="1" applyBorder="1" applyAlignment="1">
      <alignment horizontal="center" vertical="center" wrapText="1"/>
    </xf>
    <xf numFmtId="2" fontId="31" fillId="0" borderId="20" xfId="24" applyNumberFormat="1" applyFont="1" applyBorder="1" applyAlignment="1">
      <alignment horizontal="center" vertical="center" wrapText="1"/>
    </xf>
    <xf numFmtId="2" fontId="31" fillId="0" borderId="13" xfId="24" applyNumberFormat="1" applyFont="1" applyBorder="1" applyAlignment="1">
      <alignment horizontal="center" vertical="center"/>
    </xf>
    <xf numFmtId="2" fontId="31" fillId="0" borderId="10" xfId="24" applyNumberFormat="1" applyFont="1" applyBorder="1" applyAlignment="1">
      <alignment horizontal="center" vertical="center"/>
    </xf>
    <xf numFmtId="1" fontId="23" fillId="0" borderId="21" xfId="24" quotePrefix="1" applyNumberFormat="1" applyFont="1" applyBorder="1" applyAlignment="1">
      <alignment horizontal="center" vertical="center" wrapText="1"/>
    </xf>
    <xf numFmtId="0" fontId="23" fillId="0" borderId="21" xfId="25" applyFont="1" applyBorder="1" applyAlignment="1">
      <alignment horizontal="center" vertical="center" wrapText="1"/>
    </xf>
    <xf numFmtId="0" fontId="23" fillId="0" borderId="21" xfId="24" applyFont="1" applyBorder="1" applyAlignment="1">
      <alignment horizontal="center" vertical="center"/>
    </xf>
    <xf numFmtId="2" fontId="23" fillId="0" borderId="21" xfId="24" applyNumberFormat="1" applyFont="1" applyBorder="1" applyAlignment="1">
      <alignment horizontal="center" vertical="center" wrapText="1"/>
    </xf>
    <xf numFmtId="2" fontId="23" fillId="0" borderId="22" xfId="24" applyNumberFormat="1" applyFont="1" applyBorder="1" applyAlignment="1">
      <alignment horizontal="center" vertical="center" wrapText="1"/>
    </xf>
    <xf numFmtId="2" fontId="23" fillId="0" borderId="21" xfId="24" quotePrefix="1" applyNumberFormat="1" applyFont="1" applyBorder="1" applyAlignment="1">
      <alignment horizontal="center" vertical="center" wrapText="1"/>
    </xf>
    <xf numFmtId="2" fontId="23" fillId="0" borderId="22" xfId="26" applyNumberFormat="1" applyFont="1" applyFill="1" applyBorder="1" applyAlignment="1">
      <alignment horizontal="center" vertical="center" wrapText="1"/>
    </xf>
    <xf numFmtId="49" fontId="23" fillId="0" borderId="22" xfId="24" applyNumberFormat="1" applyFont="1" applyBorder="1" applyAlignment="1">
      <alignment horizontal="center" vertical="center" wrapText="1"/>
    </xf>
    <xf numFmtId="1" fontId="23" fillId="0" borderId="22" xfId="24" applyNumberFormat="1" applyFont="1" applyBorder="1" applyAlignment="1">
      <alignment horizontal="center" vertical="center" wrapText="1"/>
    </xf>
    <xf numFmtId="44" fontId="23" fillId="0" borderId="21" xfId="27" applyFont="1" applyFill="1" applyBorder="1" applyAlignment="1">
      <alignment horizontal="center" vertical="center" wrapText="1"/>
    </xf>
    <xf numFmtId="2" fontId="36" fillId="0" borderId="22" xfId="24" applyNumberFormat="1" applyFont="1" applyBorder="1" applyAlignment="1">
      <alignment horizontal="center" vertical="center" wrapText="1"/>
    </xf>
    <xf numFmtId="1" fontId="2" fillId="0" borderId="0" xfId="24" applyNumberFormat="1" applyAlignment="1">
      <alignment horizontal="center"/>
    </xf>
    <xf numFmtId="2" fontId="2" fillId="0" borderId="0" xfId="24" applyNumberFormat="1" applyAlignment="1">
      <alignment horizontal="center"/>
    </xf>
    <xf numFmtId="2" fontId="2" fillId="0" borderId="0" xfId="24" applyNumberFormat="1" applyAlignment="1">
      <alignment horizontal="center" vertical="center"/>
    </xf>
    <xf numFmtId="2" fontId="2" fillId="0" borderId="0" xfId="24" applyNumberFormat="1" applyAlignment="1">
      <alignment vertical="center"/>
    </xf>
    <xf numFmtId="1" fontId="2" fillId="0" borderId="0" xfId="24" applyNumberFormat="1"/>
    <xf numFmtId="2" fontId="23" fillId="0" borderId="0" xfId="24" applyNumberFormat="1" applyFont="1"/>
    <xf numFmtId="44" fontId="31" fillId="0" borderId="10" xfId="27" applyFont="1" applyFill="1" applyBorder="1" applyAlignment="1">
      <alignment horizontal="center" vertical="center" wrapText="1"/>
    </xf>
    <xf numFmtId="1" fontId="22" fillId="0" borderId="0" xfId="25" quotePrefix="1" applyNumberFormat="1" applyFont="1" applyAlignment="1">
      <alignment horizontal="left" vertical="center"/>
    </xf>
    <xf numFmtId="2" fontId="23" fillId="0" borderId="0" xfId="25" applyNumberFormat="1" applyFont="1" applyAlignment="1">
      <alignment horizontal="center"/>
    </xf>
    <xf numFmtId="2" fontId="24" fillId="0" borderId="0" xfId="25" applyNumberFormat="1" applyFont="1" applyAlignment="1">
      <alignment horizontal="center" vertical="center" wrapText="1"/>
    </xf>
    <xf numFmtId="2" fontId="25" fillId="0" borderId="0" xfId="25" applyNumberFormat="1" applyFont="1" applyAlignment="1">
      <alignment horizontal="center" vertical="center"/>
    </xf>
    <xf numFmtId="1" fontId="24" fillId="0" borderId="0" xfId="25" applyNumberFormat="1" applyFont="1" applyAlignment="1">
      <alignment horizontal="center" vertical="center" wrapText="1"/>
    </xf>
    <xf numFmtId="2" fontId="2" fillId="0" borderId="0" xfId="25" applyNumberFormat="1"/>
    <xf numFmtId="0" fontId="26" fillId="0" borderId="0" xfId="25" applyFont="1" applyAlignment="1">
      <alignment horizontal="left" vertical="center"/>
    </xf>
    <xf numFmtId="0" fontId="27" fillId="0" borderId="0" xfId="25" applyFont="1" applyAlignment="1">
      <alignment horizontal="left" vertical="center"/>
    </xf>
    <xf numFmtId="0" fontId="24" fillId="0" borderId="0" xfId="25" applyFont="1" applyAlignment="1">
      <alignment horizontal="center" vertical="center" wrapText="1"/>
    </xf>
    <xf numFmtId="0" fontId="28" fillId="0" borderId="0" xfId="25" applyFont="1" applyAlignment="1">
      <alignment horizontal="center" vertical="center" wrapText="1"/>
    </xf>
    <xf numFmtId="0" fontId="25" fillId="0" borderId="0" xfId="25" applyFont="1" applyAlignment="1">
      <alignment horizontal="center" vertical="center"/>
    </xf>
    <xf numFmtId="0" fontId="29" fillId="0" borderId="0" xfId="25" applyFont="1" applyAlignment="1">
      <alignment horizontal="center" vertical="center" wrapText="1"/>
    </xf>
    <xf numFmtId="0" fontId="2" fillId="0" borderId="0" xfId="25"/>
    <xf numFmtId="2" fontId="32" fillId="0" borderId="0" xfId="25" applyNumberFormat="1" applyFont="1" applyAlignment="1">
      <alignment horizontal="center" vertical="center" wrapText="1"/>
    </xf>
    <xf numFmtId="1" fontId="32" fillId="0" borderId="0" xfId="25" applyNumberFormat="1" applyFont="1" applyAlignment="1">
      <alignment horizontal="center" vertical="center" wrapText="1"/>
    </xf>
    <xf numFmtId="2" fontId="37" fillId="0" borderId="0" xfId="25" applyNumberFormat="1" applyFont="1" applyAlignment="1">
      <alignment horizontal="center" vertical="center" wrapText="1"/>
    </xf>
    <xf numFmtId="2" fontId="32" fillId="0" borderId="0" xfId="25" applyNumberFormat="1" applyFont="1" applyAlignment="1">
      <alignment horizontal="left" vertical="center" wrapText="1"/>
    </xf>
    <xf numFmtId="2" fontId="21" fillId="0" borderId="20" xfId="25" applyNumberFormat="1" applyFont="1" applyBorder="1" applyAlignment="1">
      <alignment horizontal="center" vertical="center" wrapText="1"/>
    </xf>
    <xf numFmtId="1" fontId="21" fillId="0" borderId="12" xfId="25" applyNumberFormat="1" applyFont="1" applyBorder="1" applyAlignment="1">
      <alignment horizontal="center" vertical="center" wrapText="1"/>
    </xf>
    <xf numFmtId="2" fontId="21" fillId="0" borderId="20" xfId="25" applyNumberFormat="1" applyFont="1" applyBorder="1" applyAlignment="1">
      <alignment horizontal="center" vertical="center"/>
    </xf>
    <xf numFmtId="2" fontId="21" fillId="0" borderId="20" xfId="25" quotePrefix="1" applyNumberFormat="1" applyFont="1" applyBorder="1" applyAlignment="1">
      <alignment horizontal="center" vertical="center"/>
    </xf>
    <xf numFmtId="1" fontId="21" fillId="0" borderId="20" xfId="25" applyNumberFormat="1" applyFont="1" applyBorder="1" applyAlignment="1">
      <alignment horizontal="center" vertical="center" wrapText="1"/>
    </xf>
    <xf numFmtId="2" fontId="31" fillId="0" borderId="13" xfId="25" applyNumberFormat="1" applyFont="1" applyBorder="1" applyAlignment="1">
      <alignment horizontal="center" vertical="center"/>
    </xf>
    <xf numFmtId="2" fontId="31" fillId="0" borderId="10" xfId="25" applyNumberFormat="1" applyFont="1" applyBorder="1" applyAlignment="1">
      <alignment horizontal="center" vertical="center"/>
    </xf>
    <xf numFmtId="1" fontId="23" fillId="3" borderId="21" xfId="25" quotePrefix="1" applyNumberFormat="1" applyFont="1" applyFill="1" applyBorder="1" applyAlignment="1">
      <alignment horizontal="center" vertical="center" wrapText="1"/>
    </xf>
    <xf numFmtId="0" fontId="23" fillId="0" borderId="21" xfId="25" applyFont="1" applyBorder="1" applyAlignment="1">
      <alignment horizontal="center" vertical="center"/>
    </xf>
    <xf numFmtId="2" fontId="23" fillId="0" borderId="21" xfId="25" applyNumberFormat="1" applyFont="1" applyBorder="1" applyAlignment="1">
      <alignment horizontal="center" vertical="center" wrapText="1"/>
    </xf>
    <xf numFmtId="2" fontId="23" fillId="0" borderId="22" xfId="25" applyNumberFormat="1" applyFont="1" applyBorder="1" applyAlignment="1">
      <alignment horizontal="center" vertical="center" wrapText="1"/>
    </xf>
    <xf numFmtId="2" fontId="23" fillId="0" borderId="21" xfId="25" quotePrefix="1" applyNumberFormat="1" applyFont="1" applyBorder="1" applyAlignment="1">
      <alignment horizontal="center" vertical="center" wrapText="1"/>
    </xf>
    <xf numFmtId="49" fontId="23" fillId="0" borderId="22" xfId="25" applyNumberFormat="1" applyFont="1" applyBorder="1" applyAlignment="1">
      <alignment horizontal="center" vertical="center" wrapText="1"/>
    </xf>
    <xf numFmtId="2" fontId="36" fillId="0" borderId="22" xfId="25" applyNumberFormat="1" applyFont="1" applyBorder="1" applyAlignment="1">
      <alignment horizontal="center" vertical="center" wrapText="1"/>
    </xf>
    <xf numFmtId="1" fontId="2" fillId="0" borderId="0" xfId="25" applyNumberFormat="1" applyAlignment="1">
      <alignment horizontal="center"/>
    </xf>
    <xf numFmtId="2" fontId="2" fillId="0" borderId="0" xfId="25" applyNumberFormat="1" applyAlignment="1">
      <alignment horizontal="center"/>
    </xf>
    <xf numFmtId="2" fontId="2" fillId="0" borderId="0" xfId="25" applyNumberFormat="1" applyAlignment="1">
      <alignment horizontal="center" vertical="center"/>
    </xf>
    <xf numFmtId="2" fontId="2" fillId="0" borderId="0" xfId="25" applyNumberFormat="1" applyAlignment="1">
      <alignment vertical="center"/>
    </xf>
    <xf numFmtId="1" fontId="2" fillId="0" borderId="0" xfId="25" applyNumberFormat="1"/>
    <xf numFmtId="2" fontId="23" fillId="0" borderId="0" xfId="25" applyNumberFormat="1" applyFont="1"/>
    <xf numFmtId="1" fontId="23" fillId="0" borderId="21" xfId="25" quotePrefix="1" applyNumberFormat="1" applyFont="1" applyBorder="1" applyAlignment="1">
      <alignment horizontal="center" vertical="center" wrapText="1"/>
    </xf>
    <xf numFmtId="2" fontId="2" fillId="2" borderId="0" xfId="25" applyNumberFormat="1" applyFill="1"/>
    <xf numFmtId="49" fontId="12" fillId="0" borderId="17" xfId="22" applyNumberFormat="1" applyBorder="1" applyAlignment="1">
      <alignment horizontal="left" vertical="center"/>
    </xf>
    <xf numFmtId="0" fontId="23" fillId="0" borderId="0" xfId="25" applyFont="1" applyAlignment="1">
      <alignment horizontal="center" vertical="center" wrapText="1"/>
    </xf>
    <xf numFmtId="2" fontId="31" fillId="0" borderId="10" xfId="23" applyNumberFormat="1" applyFont="1" applyBorder="1" applyAlignment="1">
      <alignment horizontal="center" vertical="center" wrapText="1"/>
    </xf>
    <xf numFmtId="2" fontId="1" fillId="2" borderId="0" xfId="25" applyNumberFormat="1" applyFont="1" applyFill="1"/>
    <xf numFmtId="0" fontId="38" fillId="0" borderId="22" xfId="0" applyFont="1" applyBorder="1" applyAlignment="1">
      <alignment wrapText="1"/>
    </xf>
    <xf numFmtId="2" fontId="23" fillId="0" borderId="22" xfId="24" applyNumberFormat="1" applyFont="1" applyBorder="1" applyAlignment="1">
      <alignment horizontal="left" vertical="center" wrapText="1"/>
    </xf>
    <xf numFmtId="0" fontId="18" fillId="0" borderId="9" xfId="22" quotePrefix="1" applyFont="1" applyBorder="1" applyAlignment="1">
      <alignment horizontal="center" vertical="center"/>
    </xf>
    <xf numFmtId="0" fontId="18" fillId="0" borderId="9" xfId="0" applyFont="1" applyBorder="1" applyAlignment="1">
      <alignment vertical="center"/>
    </xf>
    <xf numFmtId="10" fontId="16" fillId="0" borderId="11" xfId="0" applyNumberFormat="1" applyFont="1" applyBorder="1" applyAlignment="1">
      <alignment horizontal="right" vertical="center"/>
    </xf>
    <xf numFmtId="10" fontId="16" fillId="0" borderId="9" xfId="0" applyNumberFormat="1" applyFont="1" applyBorder="1" applyAlignment="1">
      <alignment horizontal="right" vertical="center"/>
    </xf>
    <xf numFmtId="10" fontId="16" fillId="0" borderId="12" xfId="0" applyNumberFormat="1" applyFont="1" applyBorder="1" applyAlignment="1">
      <alignment horizontal="right" vertical="center"/>
    </xf>
    <xf numFmtId="10" fontId="15" fillId="0" borderId="11" xfId="0" applyNumberFormat="1" applyFont="1" applyBorder="1" applyAlignment="1">
      <alignment horizontal="right" vertical="center"/>
    </xf>
    <xf numFmtId="10" fontId="15" fillId="0" borderId="9" xfId="0" applyNumberFormat="1" applyFont="1" applyBorder="1" applyAlignment="1">
      <alignment horizontal="right" vertical="center"/>
    </xf>
    <xf numFmtId="10" fontId="15" fillId="0" borderId="12" xfId="0" applyNumberFormat="1" applyFont="1" applyBorder="1" applyAlignment="1">
      <alignment horizontal="right" vertical="center"/>
    </xf>
    <xf numFmtId="0" fontId="18" fillId="0" borderId="1" xfId="22" applyFont="1" applyBorder="1" applyAlignment="1">
      <alignment horizontal="left" vertical="center" wrapText="1"/>
    </xf>
    <xf numFmtId="0" fontId="18" fillId="0" borderId="2" xfId="22" applyFont="1" applyBorder="1" applyAlignment="1">
      <alignment horizontal="left" vertical="center" wrapText="1"/>
    </xf>
    <xf numFmtId="0" fontId="18" fillId="0" borderId="4" xfId="22" applyFont="1" applyBorder="1" applyAlignment="1">
      <alignment horizontal="left" vertical="center" wrapText="1"/>
    </xf>
    <xf numFmtId="0" fontId="18" fillId="0" borderId="5" xfId="22" applyFont="1" applyBorder="1" applyAlignment="1">
      <alignment horizontal="left" vertical="center" wrapText="1"/>
    </xf>
    <xf numFmtId="0" fontId="18" fillId="0" borderId="6" xfId="22" applyFont="1" applyBorder="1" applyAlignment="1">
      <alignment horizontal="left" vertical="center" wrapText="1"/>
    </xf>
    <xf numFmtId="0" fontId="18" fillId="0" borderId="7" xfId="22" applyFont="1" applyBorder="1" applyAlignment="1">
      <alignment horizontal="left" vertical="center" wrapText="1"/>
    </xf>
    <xf numFmtId="0" fontId="0" fillId="0" borderId="4" xfId="22" applyFont="1" applyBorder="1" applyAlignment="1">
      <alignment horizontal="left" vertical="center" wrapText="1"/>
    </xf>
    <xf numFmtId="0" fontId="12" fillId="0" borderId="0" xfId="22" applyAlignment="1">
      <alignment horizontal="left" vertical="center" wrapText="1"/>
    </xf>
    <xf numFmtId="0" fontId="12" fillId="0" borderId="5" xfId="22" applyBorder="1" applyAlignment="1">
      <alignment horizontal="left" vertical="center" wrapText="1"/>
    </xf>
    <xf numFmtId="0" fontId="34" fillId="0" borderId="11" xfId="23" quotePrefix="1" applyFont="1" applyBorder="1" applyAlignment="1">
      <alignment horizontal="right" vertical="center"/>
    </xf>
    <xf numFmtId="0" fontId="34" fillId="0" borderId="9" xfId="23" quotePrefix="1" applyFont="1" applyBorder="1" applyAlignment="1">
      <alignment horizontal="right" vertical="center"/>
    </xf>
    <xf numFmtId="0" fontId="34" fillId="0" borderId="18" xfId="23" quotePrefix="1" applyFont="1" applyBorder="1" applyAlignment="1">
      <alignment horizontal="right" vertical="center"/>
    </xf>
    <xf numFmtId="0" fontId="31" fillId="0" borderId="11" xfId="23" applyFont="1" applyBorder="1" applyAlignment="1">
      <alignment horizontal="center" vertical="center" wrapText="1"/>
    </xf>
    <xf numFmtId="0" fontId="31" fillId="0" borderId="9" xfId="23" applyFont="1" applyBorder="1" applyAlignment="1">
      <alignment horizontal="center" vertical="center" wrapText="1"/>
    </xf>
    <xf numFmtId="2" fontId="31" fillId="0" borderId="11" xfId="23" applyNumberFormat="1" applyFont="1" applyBorder="1" applyAlignment="1">
      <alignment horizontal="center" vertical="center" wrapText="1"/>
    </xf>
    <xf numFmtId="2" fontId="31" fillId="0" borderId="9" xfId="23" applyNumberFormat="1" applyFont="1" applyBorder="1" applyAlignment="1">
      <alignment horizontal="center" vertical="center" wrapText="1"/>
    </xf>
    <xf numFmtId="2" fontId="31" fillId="0" borderId="18" xfId="23" applyNumberFormat="1" applyFont="1" applyBorder="1" applyAlignment="1">
      <alignment horizontal="center" vertical="center" wrapText="1"/>
    </xf>
    <xf numFmtId="1" fontId="22" fillId="0" borderId="0" xfId="23" quotePrefix="1" applyNumberFormat="1" applyFont="1" applyAlignment="1">
      <alignment horizontal="center" vertical="center" wrapText="1"/>
    </xf>
    <xf numFmtId="2" fontId="2" fillId="0" borderId="11" xfId="24" applyNumberFormat="1" applyBorder="1" applyAlignment="1">
      <alignment horizontal="center"/>
    </xf>
    <xf numFmtId="2" fontId="2" fillId="0" borderId="9" xfId="24" applyNumberFormat="1" applyBorder="1" applyAlignment="1">
      <alignment horizontal="center"/>
    </xf>
    <xf numFmtId="2" fontId="2" fillId="0" borderId="18" xfId="24" applyNumberFormat="1" applyBorder="1" applyAlignment="1">
      <alignment horizontal="center"/>
    </xf>
    <xf numFmtId="2" fontId="2" fillId="0" borderId="11" xfId="25" applyNumberFormat="1" applyBorder="1" applyAlignment="1">
      <alignment horizontal="center"/>
    </xf>
    <xf numFmtId="2" fontId="2" fillId="0" borderId="9" xfId="25" applyNumberFormat="1" applyBorder="1" applyAlignment="1">
      <alignment horizontal="center"/>
    </xf>
    <xf numFmtId="2" fontId="2" fillId="0" borderId="18" xfId="25" applyNumberFormat="1" applyBorder="1" applyAlignment="1">
      <alignment horizontal="center"/>
    </xf>
    <xf numFmtId="1" fontId="22" fillId="0" borderId="0" xfId="23" quotePrefix="1" applyNumberFormat="1" applyFont="1" applyAlignment="1">
      <alignment vertical="center" wrapText="1"/>
    </xf>
  </cellXfs>
  <cellStyles count="28">
    <cellStyle name="Milliers 2" xfId="26" xr:uid="{82CA67F6-86EF-4B2A-9FA9-E418DE1CA4AD}"/>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Monétaire 4" xfId="27" xr:uid="{410C3FBC-FE2E-4C4C-ADE8-9F311BBEA4F1}"/>
    <cellStyle name="Normal" xfId="0" builtinId="0"/>
    <cellStyle name="Normal 2" xfId="1" xr:uid="{00000000-0005-0000-0000-000009000000}"/>
    <cellStyle name="Normal 2 4" xfId="25" xr:uid="{9D97484A-4E47-46B6-B0EB-E2C0A33368BA}"/>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5" xfId="23" xr:uid="{C4E70D57-E2F7-4436-9CA9-4A5068086164}"/>
    <cellStyle name="Normal 6" xfId="20" xr:uid="{C83D09BC-DB84-4624-9862-7499998AA935}"/>
    <cellStyle name="Normal 7" xfId="24" xr:uid="{FE18B802-83FB-41C0-8301-C9D07FC16819}"/>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78%20-%20acquisition%20am&#233;lioration%20PLUS-PLAI%20%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ARJUNA%20NVX%20SERVEUR/Users/bertrandjoffre/Documents/RESEAU/ARJUNA/AFFAIRES/LOIRE%20ATLANTIQUE/1112%20ST%20AIGNAN/1112%20TECH&amp;REGLEMENT/MAX%20DUDAY/11025-EstimInterne.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heck%20lis+exemples!$A$40:$G$52t"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60\Datas$\115%20-%20BIM\Tableau%20de%20bord%20&#233;tude%20Test%20compil&#233;%20Rh&#233;na.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112B-X-01C2%20SURFACES%20ET%20CO&#219;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sheetName val="PDR"/>
      <sheetName val="CEXSU"/>
      <sheetName val="Feuil1"/>
    </sheetNames>
    <sheetDataSet>
      <sheetData sheetId="0" refreshError="1">
        <row r="13">
          <cell r="G13">
            <v>1</v>
          </cell>
        </row>
        <row r="17">
          <cell r="G17">
            <v>0</v>
          </cell>
        </row>
        <row r="18">
          <cell r="G18">
            <v>0</v>
          </cell>
        </row>
        <row r="19">
          <cell r="G19">
            <v>0</v>
          </cell>
        </row>
        <row r="64">
          <cell r="J64">
            <v>298412.04359009996</v>
          </cell>
        </row>
        <row r="95">
          <cell r="J95">
            <v>5.3081503200000011</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me"/>
      <sheetName val="Estimation"/>
      <sheetName val="Base"/>
      <sheetName val="Planning journalier école"/>
    </sheetNames>
    <sheetDataSet>
      <sheetData sheetId="0" refreshError="1"/>
      <sheetData sheetId="1" refreshError="1"/>
      <sheetData sheetId="2" refreshError="1">
        <row r="12">
          <cell r="D12">
            <v>0.33333333333333331</v>
          </cell>
        </row>
        <row r="13">
          <cell r="D13">
            <v>0.1</v>
          </cell>
        </row>
        <row r="16">
          <cell r="D16">
            <v>39</v>
          </cell>
        </row>
        <row r="23">
          <cell r="F23">
            <v>8.7590000000000003</v>
          </cell>
        </row>
        <row r="24">
          <cell r="H24">
            <v>68</v>
          </cell>
        </row>
        <row r="29">
          <cell r="H29">
            <v>650</v>
          </cell>
        </row>
        <row r="31">
          <cell r="H31">
            <v>90</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52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explicative"/>
      <sheetName val="Valeurs significatives"/>
      <sheetName val="2 ANALYSE DE L ESTIM"/>
      <sheetName val="3 EVOLUTION"/>
      <sheetName val="4 VOLUMETRIE"/>
      <sheetName val="5 TABLEAU VERIF"/>
      <sheetName val="Fichier de calcul"/>
      <sheetName val="Renseignement Indicateur"/>
      <sheetName val="Indicateur de répartition"/>
      <sheetName val="TABLEAU DE BORD"/>
      <sheetName val="su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ETUDES&amp;TRAVAUX - 1"/>
      <sheetName val="PLANNING ETUDES&amp;TRAVAUX - 2"/>
      <sheetName val="PROGRAMME ENSEMBLE + ETATACTUEL"/>
      <sheetName val="BILAN ENSEMBLE"/>
      <sheetName val="PROGRAMME ENSEMBLE"/>
      <sheetName val="TYPOLOGIES"/>
      <sheetName val="PROGRAMME ECOLE DE MUSIQUE"/>
      <sheetName val="ESTIMATION"/>
      <sheetName val="PRÉPROGRAMME"/>
      <sheetName val="SURFACES LOCAUX"/>
      <sheetName val="BILAN LOCAUX "/>
      <sheetName val="DIAGNOSTIC LOCAUX"/>
      <sheetName val="BILAN SURFACES ACTUEL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48"/>
  <sheetViews>
    <sheetView topLeftCell="A6" zoomScaleNormal="100" zoomScaleSheetLayoutView="115" workbookViewId="0">
      <selection activeCell="G45" sqref="G45:G47"/>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169" t="s">
        <v>29</v>
      </c>
      <c r="B1" s="170"/>
      <c r="C1" s="20"/>
      <c r="D1" s="3" t="s">
        <v>0</v>
      </c>
      <c r="E1" s="4"/>
      <c r="F1" s="5"/>
      <c r="G1" s="6"/>
    </row>
    <row r="2" spans="1:7" ht="24" customHeight="1" x14ac:dyDescent="0.2">
      <c r="A2" s="171"/>
      <c r="B2" s="172"/>
      <c r="C2" s="21"/>
      <c r="D2" s="7"/>
      <c r="E2" s="8"/>
      <c r="F2" s="9"/>
      <c r="G2" s="10"/>
    </row>
    <row r="3" spans="1:7" ht="13.5" customHeight="1" thickBot="1" x14ac:dyDescent="0.25">
      <c r="A3" s="173"/>
      <c r="B3" s="174"/>
      <c r="C3" s="21"/>
      <c r="D3" s="11"/>
      <c r="E3" s="12"/>
      <c r="F3" s="13"/>
      <c r="G3" s="14"/>
    </row>
    <row r="4" spans="1:7" ht="63" customHeight="1" thickBot="1" x14ac:dyDescent="0.25">
      <c r="A4" s="175" t="s">
        <v>478</v>
      </c>
      <c r="B4" s="176"/>
      <c r="C4" s="176"/>
      <c r="D4" s="176"/>
      <c r="E4" s="176"/>
      <c r="F4" s="176"/>
      <c r="G4" s="177"/>
    </row>
    <row r="5" spans="1:7" ht="15.75" thickBot="1" x14ac:dyDescent="0.25">
      <c r="A5" s="161" t="s">
        <v>156</v>
      </c>
      <c r="B5" s="162" t="s">
        <v>155</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30</v>
      </c>
      <c r="B7" s="31" t="s">
        <v>11</v>
      </c>
      <c r="C7" s="23"/>
      <c r="D7" s="24"/>
      <c r="E7" s="24"/>
      <c r="F7" s="25"/>
      <c r="G7" s="25"/>
    </row>
    <row r="8" spans="1:7" x14ac:dyDescent="0.2">
      <c r="A8" s="26" t="s">
        <v>12</v>
      </c>
      <c r="B8" s="32" t="s">
        <v>13</v>
      </c>
      <c r="C8" s="26"/>
      <c r="D8" s="27"/>
      <c r="E8" s="27"/>
      <c r="F8" s="28"/>
      <c r="G8" s="28"/>
    </row>
    <row r="9" spans="1:7" x14ac:dyDescent="0.2">
      <c r="A9" s="26" t="s">
        <v>14</v>
      </c>
      <c r="B9" s="32" t="s">
        <v>15</v>
      </c>
      <c r="C9" s="26"/>
      <c r="D9" s="27"/>
      <c r="E9" s="27"/>
      <c r="F9" s="28"/>
      <c r="G9" s="28"/>
    </row>
    <row r="10" spans="1:7" x14ac:dyDescent="0.2">
      <c r="A10" s="26" t="s">
        <v>16</v>
      </c>
      <c r="B10" s="32" t="s">
        <v>17</v>
      </c>
      <c r="C10" s="26"/>
      <c r="D10" s="27"/>
      <c r="E10" s="27"/>
      <c r="F10" s="28"/>
      <c r="G10" s="28"/>
    </row>
    <row r="11" spans="1:7" x14ac:dyDescent="0.2">
      <c r="A11" s="26" t="s">
        <v>18</v>
      </c>
      <c r="B11" s="32" t="s">
        <v>19</v>
      </c>
      <c r="C11" s="26"/>
      <c r="D11" s="27"/>
      <c r="E11" s="27"/>
      <c r="F11" s="28"/>
      <c r="G11" s="28"/>
    </row>
    <row r="12" spans="1:7" x14ac:dyDescent="0.2">
      <c r="A12" s="26" t="s">
        <v>20</v>
      </c>
      <c r="B12" s="32" t="s">
        <v>21</v>
      </c>
      <c r="C12" s="26"/>
      <c r="D12" s="27"/>
      <c r="E12" s="27"/>
      <c r="F12" s="28"/>
      <c r="G12" s="28"/>
    </row>
    <row r="13" spans="1:7" x14ac:dyDescent="0.2">
      <c r="A13" s="26" t="s">
        <v>22</v>
      </c>
      <c r="B13" s="32" t="s">
        <v>23</v>
      </c>
      <c r="C13" s="26"/>
      <c r="D13" s="27"/>
      <c r="E13" s="27"/>
      <c r="F13" s="28"/>
      <c r="G13" s="28"/>
    </row>
    <row r="14" spans="1:7" x14ac:dyDescent="0.2">
      <c r="A14" s="26" t="s">
        <v>24</v>
      </c>
      <c r="B14" s="32" t="s">
        <v>479</v>
      </c>
      <c r="C14" s="26"/>
      <c r="D14" s="27"/>
      <c r="E14" s="27"/>
      <c r="F14" s="28"/>
      <c r="G14" s="28"/>
    </row>
    <row r="15" spans="1:7" x14ac:dyDescent="0.2">
      <c r="A15" s="33"/>
      <c r="B15" s="35"/>
      <c r="C15" s="33"/>
      <c r="D15" s="36"/>
      <c r="E15" s="36"/>
      <c r="F15" s="37"/>
      <c r="G15" s="39"/>
    </row>
    <row r="16" spans="1:7" x14ac:dyDescent="0.2">
      <c r="A16" s="33" t="s">
        <v>31</v>
      </c>
      <c r="B16" s="40" t="s">
        <v>157</v>
      </c>
      <c r="C16" s="33" t="s">
        <v>34</v>
      </c>
      <c r="D16" s="36">
        <v>1</v>
      </c>
      <c r="E16" s="36"/>
      <c r="F16" s="37"/>
      <c r="G16" s="39"/>
    </row>
    <row r="17" spans="1:7" x14ac:dyDescent="0.2">
      <c r="A17" s="33" t="s">
        <v>25</v>
      </c>
      <c r="B17" s="40" t="s">
        <v>158</v>
      </c>
      <c r="C17" s="33" t="s">
        <v>34</v>
      </c>
      <c r="D17" s="36">
        <v>1</v>
      </c>
      <c r="E17" s="36"/>
      <c r="F17" s="37"/>
      <c r="G17" s="39"/>
    </row>
    <row r="18" spans="1:7" x14ac:dyDescent="0.2">
      <c r="A18" s="33" t="s">
        <v>26</v>
      </c>
      <c r="B18" s="40" t="s">
        <v>159</v>
      </c>
      <c r="C18" s="33" t="s">
        <v>34</v>
      </c>
      <c r="D18" s="36">
        <v>1</v>
      </c>
      <c r="E18" s="36"/>
      <c r="F18" s="37"/>
      <c r="G18" s="39"/>
    </row>
    <row r="19" spans="1:7" x14ac:dyDescent="0.2">
      <c r="A19" s="33" t="s">
        <v>27</v>
      </c>
      <c r="B19" s="40" t="s">
        <v>160</v>
      </c>
      <c r="C19" s="33" t="s">
        <v>195</v>
      </c>
      <c r="D19" s="36">
        <v>1</v>
      </c>
      <c r="E19" s="36"/>
      <c r="F19" s="37"/>
      <c r="G19" s="39"/>
    </row>
    <row r="20" spans="1:7" x14ac:dyDescent="0.2">
      <c r="A20" s="33" t="s">
        <v>28</v>
      </c>
      <c r="B20" s="40" t="s">
        <v>161</v>
      </c>
      <c r="C20" s="33"/>
      <c r="D20" s="36"/>
      <c r="E20" s="36"/>
      <c r="F20" s="37"/>
      <c r="G20" s="39"/>
    </row>
    <row r="21" spans="1:7" x14ac:dyDescent="0.2">
      <c r="A21" s="33"/>
      <c r="B21" s="155" t="s">
        <v>457</v>
      </c>
      <c r="C21" s="33" t="s">
        <v>33</v>
      </c>
      <c r="D21" s="36">
        <v>1</v>
      </c>
      <c r="E21" s="36"/>
      <c r="F21" s="37"/>
      <c r="G21" s="39"/>
    </row>
    <row r="22" spans="1:7" x14ac:dyDescent="0.2">
      <c r="A22" s="33"/>
      <c r="B22" s="155" t="s">
        <v>458</v>
      </c>
      <c r="C22" s="33" t="s">
        <v>33</v>
      </c>
      <c r="D22" s="36">
        <v>1</v>
      </c>
      <c r="E22" s="36"/>
      <c r="F22" s="37"/>
      <c r="G22" s="39"/>
    </row>
    <row r="23" spans="1:7" x14ac:dyDescent="0.2">
      <c r="A23" s="33"/>
      <c r="B23" s="155" t="s">
        <v>458</v>
      </c>
      <c r="C23" s="33" t="s">
        <v>33</v>
      </c>
      <c r="D23" s="36">
        <v>1</v>
      </c>
      <c r="E23" s="36"/>
      <c r="F23" s="37"/>
      <c r="G23" s="39"/>
    </row>
    <row r="24" spans="1:7" x14ac:dyDescent="0.2">
      <c r="A24" s="33"/>
      <c r="B24" s="155" t="s">
        <v>459</v>
      </c>
      <c r="C24" s="33" t="s">
        <v>33</v>
      </c>
      <c r="D24" s="36">
        <v>2</v>
      </c>
      <c r="E24" s="36"/>
      <c r="F24" s="37"/>
      <c r="G24" s="39"/>
    </row>
    <row r="25" spans="1:7" x14ac:dyDescent="0.2">
      <c r="A25" s="33"/>
      <c r="B25" s="155" t="s">
        <v>459</v>
      </c>
      <c r="C25" s="33" t="s">
        <v>33</v>
      </c>
      <c r="D25" s="36">
        <v>1</v>
      </c>
      <c r="E25" s="36"/>
      <c r="F25" s="37"/>
      <c r="G25" s="39"/>
    </row>
    <row r="26" spans="1:7" x14ac:dyDescent="0.2">
      <c r="A26" s="33" t="s">
        <v>162</v>
      </c>
      <c r="B26" s="40" t="s">
        <v>163</v>
      </c>
      <c r="C26" s="33" t="s">
        <v>198</v>
      </c>
      <c r="D26" s="36">
        <v>437</v>
      </c>
      <c r="E26" s="36"/>
      <c r="F26" s="37"/>
      <c r="G26" s="39"/>
    </row>
    <row r="27" spans="1:7" x14ac:dyDescent="0.2">
      <c r="A27" s="33" t="s">
        <v>164</v>
      </c>
      <c r="B27" s="40" t="s">
        <v>165</v>
      </c>
      <c r="C27" s="33" t="s">
        <v>32</v>
      </c>
      <c r="D27" s="36">
        <v>28</v>
      </c>
      <c r="E27" s="36"/>
      <c r="F27" s="37"/>
      <c r="G27" s="39"/>
    </row>
    <row r="28" spans="1:7" x14ac:dyDescent="0.2">
      <c r="A28" s="33" t="s">
        <v>166</v>
      </c>
      <c r="B28" s="40" t="s">
        <v>167</v>
      </c>
      <c r="C28" s="33" t="s">
        <v>32</v>
      </c>
      <c r="D28" s="36">
        <v>655</v>
      </c>
      <c r="E28" s="36"/>
      <c r="F28" s="37"/>
      <c r="G28" s="39"/>
    </row>
    <row r="29" spans="1:7" x14ac:dyDescent="0.2">
      <c r="A29" s="33" t="s">
        <v>168</v>
      </c>
      <c r="B29" s="40" t="s">
        <v>169</v>
      </c>
      <c r="C29" s="33" t="s">
        <v>32</v>
      </c>
      <c r="D29" s="36">
        <v>6</v>
      </c>
      <c r="E29" s="36"/>
      <c r="F29" s="37"/>
      <c r="G29" s="39"/>
    </row>
    <row r="30" spans="1:7" x14ac:dyDescent="0.2">
      <c r="A30" s="33" t="s">
        <v>170</v>
      </c>
      <c r="B30" s="40" t="s">
        <v>171</v>
      </c>
      <c r="C30" s="33"/>
      <c r="D30" s="36"/>
      <c r="E30" s="36"/>
      <c r="F30" s="37"/>
      <c r="G30" s="39"/>
    </row>
    <row r="31" spans="1:7" x14ac:dyDescent="0.2">
      <c r="A31" s="33" t="s">
        <v>172</v>
      </c>
      <c r="B31" s="40" t="s">
        <v>173</v>
      </c>
      <c r="C31" s="33" t="s">
        <v>195</v>
      </c>
      <c r="D31" s="36">
        <v>1</v>
      </c>
      <c r="E31" s="36"/>
      <c r="F31" s="37"/>
      <c r="G31" s="39"/>
    </row>
    <row r="32" spans="1:7" x14ac:dyDescent="0.2">
      <c r="A32" s="33" t="s">
        <v>174</v>
      </c>
      <c r="B32" s="40" t="s">
        <v>175</v>
      </c>
      <c r="C32" s="33" t="s">
        <v>195</v>
      </c>
      <c r="D32" s="36">
        <v>1</v>
      </c>
      <c r="E32" s="36"/>
      <c r="F32" s="37"/>
      <c r="G32" s="39"/>
    </row>
    <row r="33" spans="1:7" x14ac:dyDescent="0.2">
      <c r="A33" s="33" t="s">
        <v>176</v>
      </c>
      <c r="B33" s="40" t="s">
        <v>177</v>
      </c>
      <c r="C33" s="33" t="s">
        <v>195</v>
      </c>
      <c r="D33" s="36">
        <v>1</v>
      </c>
      <c r="E33" s="36"/>
      <c r="F33" s="37"/>
      <c r="G33" s="39"/>
    </row>
    <row r="34" spans="1:7" x14ac:dyDescent="0.2">
      <c r="A34" s="33" t="s">
        <v>178</v>
      </c>
      <c r="B34" s="40" t="s">
        <v>179</v>
      </c>
      <c r="C34" s="33" t="s">
        <v>33</v>
      </c>
      <c r="D34" s="36">
        <v>4</v>
      </c>
      <c r="E34" s="36"/>
      <c r="F34" s="37"/>
      <c r="G34" s="39"/>
    </row>
    <row r="35" spans="1:7" x14ac:dyDescent="0.2">
      <c r="A35" s="33" t="s">
        <v>180</v>
      </c>
      <c r="B35" s="40" t="s">
        <v>181</v>
      </c>
      <c r="C35" s="33" t="s">
        <v>33</v>
      </c>
      <c r="D35" s="36">
        <v>4</v>
      </c>
      <c r="E35" s="36"/>
      <c r="F35" s="37"/>
      <c r="G35" s="39"/>
    </row>
    <row r="36" spans="1:7" x14ac:dyDescent="0.2">
      <c r="A36" s="33" t="s">
        <v>182</v>
      </c>
      <c r="B36" s="40" t="s">
        <v>183</v>
      </c>
      <c r="C36" s="33" t="s">
        <v>34</v>
      </c>
      <c r="D36" s="36">
        <v>2</v>
      </c>
      <c r="E36" s="36"/>
      <c r="F36" s="37"/>
      <c r="G36" s="39"/>
    </row>
    <row r="37" spans="1:7" x14ac:dyDescent="0.2">
      <c r="A37" s="33" t="s">
        <v>184</v>
      </c>
      <c r="B37" s="40" t="s">
        <v>185</v>
      </c>
      <c r="C37" s="33" t="s">
        <v>32</v>
      </c>
      <c r="D37" s="36">
        <v>5.4</v>
      </c>
      <c r="E37" s="36"/>
      <c r="F37" s="37"/>
      <c r="G37" s="39"/>
    </row>
    <row r="38" spans="1:7" x14ac:dyDescent="0.2">
      <c r="A38" s="33" t="s">
        <v>186</v>
      </c>
      <c r="B38" s="40" t="s">
        <v>480</v>
      </c>
      <c r="C38" s="33" t="s">
        <v>32</v>
      </c>
      <c r="D38" s="36">
        <v>9.1</v>
      </c>
      <c r="E38" s="36"/>
      <c r="F38" s="37"/>
      <c r="G38" s="39"/>
    </row>
    <row r="39" spans="1:7" x14ac:dyDescent="0.2">
      <c r="A39" s="33" t="s">
        <v>187</v>
      </c>
      <c r="B39" s="40" t="s">
        <v>188</v>
      </c>
      <c r="C39" s="33" t="s">
        <v>33</v>
      </c>
      <c r="D39" s="36">
        <v>21</v>
      </c>
      <c r="E39" s="36"/>
      <c r="F39" s="37"/>
      <c r="G39" s="39"/>
    </row>
    <row r="40" spans="1:7" x14ac:dyDescent="0.2">
      <c r="A40" s="33" t="s">
        <v>189</v>
      </c>
      <c r="B40" s="40" t="s">
        <v>190</v>
      </c>
      <c r="C40" s="33" t="s">
        <v>33</v>
      </c>
      <c r="D40" s="36">
        <v>21</v>
      </c>
      <c r="E40" s="36"/>
      <c r="F40" s="37"/>
      <c r="G40" s="39"/>
    </row>
    <row r="41" spans="1:7" x14ac:dyDescent="0.2">
      <c r="A41" s="33" t="s">
        <v>191</v>
      </c>
      <c r="B41" s="40" t="s">
        <v>192</v>
      </c>
      <c r="C41" s="33" t="s">
        <v>34</v>
      </c>
      <c r="D41" s="36">
        <v>1</v>
      </c>
      <c r="E41" s="36"/>
      <c r="F41" s="37"/>
      <c r="G41" s="39"/>
    </row>
    <row r="42" spans="1:7" x14ac:dyDescent="0.2">
      <c r="A42" s="33" t="s">
        <v>193</v>
      </c>
      <c r="B42" s="40" t="s">
        <v>194</v>
      </c>
      <c r="C42" s="33" t="s">
        <v>34</v>
      </c>
      <c r="D42" s="36">
        <v>1</v>
      </c>
      <c r="E42" s="36"/>
      <c r="F42" s="37"/>
      <c r="G42" s="39"/>
    </row>
    <row r="43" spans="1:7" x14ac:dyDescent="0.2">
      <c r="A43" s="33"/>
      <c r="B43" s="33"/>
      <c r="C43" s="33"/>
      <c r="D43" s="34"/>
      <c r="E43" s="34"/>
      <c r="F43" s="37"/>
      <c r="G43" s="37"/>
    </row>
    <row r="44" spans="1:7" ht="13.5" thickBot="1" x14ac:dyDescent="0.25">
      <c r="A44" s="29"/>
      <c r="B44" s="29"/>
      <c r="C44" s="29"/>
      <c r="D44" s="30"/>
      <c r="E44" s="30"/>
      <c r="F44" s="38"/>
      <c r="G44" s="38"/>
    </row>
    <row r="45" spans="1:7" ht="13.5" thickBot="1" x14ac:dyDescent="0.25">
      <c r="A45" s="163" t="s">
        <v>8</v>
      </c>
      <c r="B45" s="164"/>
      <c r="C45" s="164"/>
      <c r="D45" s="164"/>
      <c r="E45" s="164"/>
      <c r="F45" s="165"/>
      <c r="G45" s="22"/>
    </row>
    <row r="46" spans="1:7" ht="13.5" thickBot="1" x14ac:dyDescent="0.25">
      <c r="A46" s="166" t="s">
        <v>9</v>
      </c>
      <c r="B46" s="167"/>
      <c r="C46" s="167"/>
      <c r="D46" s="167"/>
      <c r="E46" s="167"/>
      <c r="F46" s="168"/>
      <c r="G46" s="22"/>
    </row>
    <row r="47" spans="1:7" ht="13.5" thickBot="1" x14ac:dyDescent="0.25">
      <c r="A47" s="166" t="s">
        <v>10</v>
      </c>
      <c r="B47" s="167"/>
      <c r="C47" s="167"/>
      <c r="D47" s="167"/>
      <c r="E47" s="167"/>
      <c r="F47" s="168"/>
      <c r="G47" s="22"/>
    </row>
    <row r="48" spans="1:7" x14ac:dyDescent="0.2">
      <c r="A48" s="2"/>
      <c r="B48" s="1"/>
    </row>
  </sheetData>
  <mergeCells count="5">
    <mergeCell ref="A45:F45"/>
    <mergeCell ref="A46:F46"/>
    <mergeCell ref="A47:F47"/>
    <mergeCell ref="A1:B3"/>
    <mergeCell ref="A4:G4"/>
  </mergeCells>
  <phoneticPr fontId="13"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9 : Men Int │ Décembre 2025 │ DCE 2&amp;R&amp;"Arial Narrow,Normal"&amp;8Page n° &amp;P / &amp;N</oddHeader>
    <oddFooter>&amp;C&amp;"Arial Narrow,Normal"&amp;8BERIM | 3 Boulevard Salvador Allende - 44 100 NANTES | Tél : 02 40 20 69 69 | www.berim.fr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B3CB7-F1A9-45DF-9171-1BA335F685DC}">
  <sheetPr>
    <pageSetUpPr fitToPage="1"/>
  </sheetPr>
  <dimension ref="A1:Q120"/>
  <sheetViews>
    <sheetView showZeros="0" view="pageBreakPreview" zoomScaleNormal="100" zoomScaleSheetLayoutView="100" zoomScalePageLayoutView="40" workbookViewId="0">
      <pane ySplit="6" topLeftCell="A114" activePane="bottomLeft" state="frozenSplit"/>
      <selection activeCell="D20" sqref="D20"/>
      <selection pane="bottomLeft" activeCell="A2" sqref="A2"/>
    </sheetView>
  </sheetViews>
  <sheetFormatPr baseColWidth="10" defaultColWidth="9.140625" defaultRowHeight="15" x14ac:dyDescent="0.25"/>
  <cols>
    <col min="1" max="1" width="7.5703125" style="50" customWidth="1"/>
    <col min="2" max="2" width="8.28515625" style="50" customWidth="1"/>
    <col min="3" max="3" width="36.140625" style="48" customWidth="1"/>
    <col min="4" max="6" width="8.28515625" style="43" customWidth="1"/>
    <col min="7" max="7" width="11" style="43" bestFit="1" customWidth="1"/>
    <col min="8" max="8" width="20.5703125" style="65" customWidth="1"/>
    <col min="9" max="9" width="1.42578125" style="48" customWidth="1"/>
    <col min="10" max="11" width="15.28515625" style="65" customWidth="1"/>
    <col min="12" max="12" width="17.5703125" style="51" customWidth="1"/>
    <col min="13" max="16" width="9.140625" style="51"/>
    <col min="17" max="16384" width="9.140625" style="48"/>
  </cols>
  <sheetData>
    <row r="1" spans="1:17" s="43" customFormat="1" ht="91.5" customHeight="1" x14ac:dyDescent="0.25">
      <c r="A1" s="186" t="s">
        <v>35</v>
      </c>
      <c r="B1" s="186"/>
      <c r="C1" s="186"/>
      <c r="D1" s="186"/>
      <c r="E1" s="186"/>
      <c r="F1" s="186"/>
      <c r="G1" s="186"/>
      <c r="H1" s="186"/>
      <c r="I1" s="193"/>
      <c r="J1" s="193"/>
      <c r="K1" s="193"/>
    </row>
    <row r="2" spans="1:17" s="43" customFormat="1" ht="30" customHeight="1" x14ac:dyDescent="0.25">
      <c r="A2" s="44" t="s">
        <v>482</v>
      </c>
      <c r="B2" s="41"/>
      <c r="C2" s="42"/>
      <c r="D2" s="42"/>
      <c r="E2" s="42"/>
      <c r="F2" s="42"/>
      <c r="G2" s="42"/>
    </row>
    <row r="3" spans="1:17" ht="24.75" customHeight="1" x14ac:dyDescent="0.25">
      <c r="A3" s="45" t="s">
        <v>481</v>
      </c>
      <c r="B3" s="46"/>
      <c r="C3" s="46"/>
      <c r="D3" s="47"/>
      <c r="E3" s="42"/>
      <c r="F3" s="46"/>
      <c r="G3" s="46"/>
      <c r="H3" s="48"/>
      <c r="J3" s="48"/>
      <c r="K3" s="48"/>
      <c r="L3" s="48"/>
      <c r="M3" s="48"/>
      <c r="N3" s="48"/>
      <c r="O3" s="48"/>
      <c r="P3" s="48"/>
    </row>
    <row r="4" spans="1:17" ht="12" customHeight="1" thickBot="1" x14ac:dyDescent="0.3">
      <c r="A4" s="49"/>
      <c r="C4" s="46"/>
      <c r="D4" s="42"/>
      <c r="E4" s="42"/>
      <c r="F4" s="42"/>
      <c r="G4" s="42"/>
      <c r="H4" s="46"/>
      <c r="J4" s="46"/>
      <c r="K4" s="46"/>
    </row>
    <row r="5" spans="1:17" ht="21.75" customHeight="1" thickBot="1" x14ac:dyDescent="0.3">
      <c r="A5" s="181" t="s">
        <v>36</v>
      </c>
      <c r="B5" s="182"/>
      <c r="C5" s="182"/>
      <c r="D5" s="183" t="s">
        <v>37</v>
      </c>
      <c r="E5" s="184"/>
      <c r="F5" s="185"/>
      <c r="G5" s="157" t="s">
        <v>38</v>
      </c>
      <c r="H5" s="52"/>
      <c r="J5" s="52"/>
      <c r="K5" s="52"/>
    </row>
    <row r="6" spans="1:17" ht="30" customHeight="1" thickBot="1" x14ac:dyDescent="0.3">
      <c r="A6" s="53" t="s">
        <v>39</v>
      </c>
      <c r="B6" s="54" t="s">
        <v>40</v>
      </c>
      <c r="C6" s="55" t="s">
        <v>41</v>
      </c>
      <c r="D6" s="56" t="s">
        <v>42</v>
      </c>
      <c r="E6" s="56" t="s">
        <v>43</v>
      </c>
      <c r="F6" s="56" t="s">
        <v>44</v>
      </c>
      <c r="G6" s="56" t="s">
        <v>45</v>
      </c>
      <c r="H6" s="57" t="s">
        <v>49</v>
      </c>
      <c r="J6" s="58" t="s">
        <v>197</v>
      </c>
      <c r="K6" s="58" t="s">
        <v>196</v>
      </c>
    </row>
    <row r="7" spans="1:17" s="51" customFormat="1" x14ac:dyDescent="0.25">
      <c r="A7" s="59">
        <v>1</v>
      </c>
      <c r="B7" s="60" t="s">
        <v>51</v>
      </c>
      <c r="C7" s="61" t="s">
        <v>52</v>
      </c>
      <c r="D7" s="62">
        <v>0.9</v>
      </c>
      <c r="E7" s="62">
        <v>2.27</v>
      </c>
      <c r="F7" s="63" t="s">
        <v>53</v>
      </c>
      <c r="G7" s="63" t="s">
        <v>54</v>
      </c>
      <c r="H7" s="64" t="s">
        <v>476</v>
      </c>
      <c r="I7" s="65"/>
      <c r="J7" s="66"/>
      <c r="K7" s="66"/>
      <c r="Q7" s="48"/>
    </row>
    <row r="8" spans="1:17" x14ac:dyDescent="0.25">
      <c r="A8" s="59">
        <v>2</v>
      </c>
      <c r="B8" s="60" t="s">
        <v>51</v>
      </c>
      <c r="C8" s="61" t="s">
        <v>55</v>
      </c>
      <c r="D8" s="63">
        <v>1.1000000000000001</v>
      </c>
      <c r="E8" s="63">
        <v>2.27</v>
      </c>
      <c r="F8" s="63" t="s">
        <v>53</v>
      </c>
      <c r="G8" s="63" t="s">
        <v>56</v>
      </c>
      <c r="H8" s="64" t="s">
        <v>476</v>
      </c>
      <c r="I8" s="65"/>
      <c r="J8" s="66"/>
      <c r="K8" s="66"/>
    </row>
    <row r="9" spans="1:17" s="51" customFormat="1" x14ac:dyDescent="0.25">
      <c r="A9" s="59">
        <v>3</v>
      </c>
      <c r="B9" s="60" t="s">
        <v>51</v>
      </c>
      <c r="C9" s="61" t="s">
        <v>55</v>
      </c>
      <c r="D9" s="62">
        <v>0.4</v>
      </c>
      <c r="E9" s="62">
        <v>2.27</v>
      </c>
      <c r="F9" s="63" t="s">
        <v>53</v>
      </c>
      <c r="G9" s="63" t="s">
        <v>57</v>
      </c>
      <c r="H9" s="64" t="s">
        <v>476</v>
      </c>
      <c r="I9" s="65"/>
      <c r="J9" s="66"/>
      <c r="K9" s="66"/>
      <c r="Q9" s="48"/>
    </row>
    <row r="10" spans="1:17" s="51" customFormat="1" x14ac:dyDescent="0.25">
      <c r="A10" s="59">
        <v>4</v>
      </c>
      <c r="B10" s="60" t="s">
        <v>51</v>
      </c>
      <c r="C10" s="61" t="s">
        <v>55</v>
      </c>
      <c r="D10" s="62">
        <v>0.4</v>
      </c>
      <c r="E10" s="62">
        <v>2.27</v>
      </c>
      <c r="F10" s="63" t="s">
        <v>53</v>
      </c>
      <c r="G10" s="63" t="s">
        <v>57</v>
      </c>
      <c r="H10" s="64" t="s">
        <v>476</v>
      </c>
      <c r="I10" s="65"/>
      <c r="J10" s="66"/>
      <c r="K10" s="66"/>
      <c r="Q10" s="48"/>
    </row>
    <row r="11" spans="1:17" s="51" customFormat="1" x14ac:dyDescent="0.25">
      <c r="A11" s="59">
        <v>5</v>
      </c>
      <c r="B11" s="60" t="s">
        <v>51</v>
      </c>
      <c r="C11" s="61" t="s">
        <v>55</v>
      </c>
      <c r="D11" s="62">
        <v>0.4</v>
      </c>
      <c r="E11" s="62">
        <v>2.27</v>
      </c>
      <c r="F11" s="63" t="s">
        <v>53</v>
      </c>
      <c r="G11" s="63" t="s">
        <v>57</v>
      </c>
      <c r="H11" s="64" t="s">
        <v>476</v>
      </c>
      <c r="I11" s="65"/>
      <c r="J11" s="66"/>
      <c r="K11" s="66"/>
      <c r="Q11" s="48"/>
    </row>
    <row r="12" spans="1:17" s="51" customFormat="1" x14ac:dyDescent="0.25">
      <c r="A12" s="59">
        <v>6</v>
      </c>
      <c r="B12" s="60" t="s">
        <v>51</v>
      </c>
      <c r="C12" s="61" t="s">
        <v>55</v>
      </c>
      <c r="D12" s="62">
        <v>0.4</v>
      </c>
      <c r="E12" s="62">
        <v>2.27</v>
      </c>
      <c r="F12" s="63" t="s">
        <v>53</v>
      </c>
      <c r="G12" s="63" t="s">
        <v>57</v>
      </c>
      <c r="H12" s="64" t="s">
        <v>476</v>
      </c>
      <c r="I12" s="65"/>
      <c r="J12" s="66"/>
      <c r="K12" s="66"/>
      <c r="Q12" s="48"/>
    </row>
    <row r="13" spans="1:17" s="51" customFormat="1" x14ac:dyDescent="0.25">
      <c r="A13" s="59">
        <v>7</v>
      </c>
      <c r="B13" s="60" t="s">
        <v>51</v>
      </c>
      <c r="C13" s="61" t="s">
        <v>58</v>
      </c>
      <c r="D13" s="62">
        <v>3.3</v>
      </c>
      <c r="E13" s="62">
        <v>2.2999999999999998</v>
      </c>
      <c r="F13" s="63" t="s">
        <v>53</v>
      </c>
      <c r="G13" s="63" t="s">
        <v>59</v>
      </c>
      <c r="H13" s="64"/>
      <c r="I13" s="65"/>
      <c r="J13" s="66"/>
      <c r="K13" s="66"/>
      <c r="Q13" s="48"/>
    </row>
    <row r="14" spans="1:17" x14ac:dyDescent="0.25">
      <c r="A14" s="59">
        <v>8</v>
      </c>
      <c r="B14" s="60" t="s">
        <v>51</v>
      </c>
      <c r="C14" s="67" t="s">
        <v>61</v>
      </c>
      <c r="D14" s="62">
        <v>0.9</v>
      </c>
      <c r="E14" s="62">
        <v>2.27</v>
      </c>
      <c r="F14" s="63"/>
      <c r="G14" s="63" t="s">
        <v>54</v>
      </c>
      <c r="H14" s="64" t="s">
        <v>476</v>
      </c>
      <c r="I14" s="65"/>
      <c r="J14" s="66"/>
      <c r="K14" s="66"/>
    </row>
    <row r="15" spans="1:17" s="51" customFormat="1" x14ac:dyDescent="0.25">
      <c r="A15" s="59">
        <v>9</v>
      </c>
      <c r="B15" s="60" t="s">
        <v>51</v>
      </c>
      <c r="C15" s="67" t="s">
        <v>61</v>
      </c>
      <c r="D15" s="62">
        <v>1.4</v>
      </c>
      <c r="E15" s="62">
        <v>2.27</v>
      </c>
      <c r="F15" s="63"/>
      <c r="G15" s="63" t="s">
        <v>62</v>
      </c>
      <c r="H15" s="64" t="s">
        <v>476</v>
      </c>
      <c r="I15" s="65"/>
      <c r="J15" s="66"/>
      <c r="K15" s="66"/>
      <c r="Q15" s="48"/>
    </row>
    <row r="16" spans="1:17" s="51" customFormat="1" x14ac:dyDescent="0.25">
      <c r="A16" s="59">
        <v>10</v>
      </c>
      <c r="B16" s="60" t="s">
        <v>51</v>
      </c>
      <c r="C16" s="67" t="s">
        <v>63</v>
      </c>
      <c r="D16" s="62">
        <v>0.9</v>
      </c>
      <c r="E16" s="62">
        <v>2.27</v>
      </c>
      <c r="F16" s="63"/>
      <c r="G16" s="63" t="s">
        <v>54</v>
      </c>
      <c r="H16" s="64" t="s">
        <v>476</v>
      </c>
      <c r="I16" s="65"/>
      <c r="J16" s="66"/>
      <c r="K16" s="66"/>
      <c r="Q16" s="48"/>
    </row>
    <row r="17" spans="1:17" s="51" customFormat="1" x14ac:dyDescent="0.25">
      <c r="A17" s="59">
        <v>11</v>
      </c>
      <c r="B17" s="60" t="s">
        <v>51</v>
      </c>
      <c r="C17" s="67" t="s">
        <v>63</v>
      </c>
      <c r="D17" s="62">
        <v>1.5</v>
      </c>
      <c r="E17" s="62">
        <v>2.27</v>
      </c>
      <c r="F17" s="63" t="s">
        <v>53</v>
      </c>
      <c r="G17" s="63" t="s">
        <v>64</v>
      </c>
      <c r="H17" s="64" t="s">
        <v>476</v>
      </c>
      <c r="I17" s="65"/>
      <c r="J17" s="66"/>
      <c r="K17" s="66"/>
      <c r="Q17" s="48"/>
    </row>
    <row r="18" spans="1:17" s="51" customFormat="1" x14ac:dyDescent="0.25">
      <c r="A18" s="59">
        <v>12</v>
      </c>
      <c r="B18" s="60" t="s">
        <v>51</v>
      </c>
      <c r="C18" s="61" t="s">
        <v>65</v>
      </c>
      <c r="D18" s="62">
        <v>2.7</v>
      </c>
      <c r="E18" s="62">
        <v>2.2999999999999998</v>
      </c>
      <c r="F18" s="63" t="s">
        <v>53</v>
      </c>
      <c r="G18" s="63" t="s">
        <v>66</v>
      </c>
      <c r="H18" s="64"/>
      <c r="I18" s="65"/>
      <c r="J18" s="66"/>
      <c r="K18" s="66"/>
      <c r="Q18" s="48"/>
    </row>
    <row r="19" spans="1:17" s="51" customFormat="1" x14ac:dyDescent="0.25">
      <c r="A19" s="59">
        <v>13</v>
      </c>
      <c r="B19" s="60" t="s">
        <v>51</v>
      </c>
      <c r="C19" s="61" t="s">
        <v>67</v>
      </c>
      <c r="D19" s="62">
        <v>0.4</v>
      </c>
      <c r="E19" s="62">
        <v>2.27</v>
      </c>
      <c r="F19" s="63" t="s">
        <v>53</v>
      </c>
      <c r="G19" s="63" t="s">
        <v>57</v>
      </c>
      <c r="H19" s="64" t="s">
        <v>476</v>
      </c>
      <c r="I19" s="65"/>
      <c r="J19" s="66"/>
      <c r="K19" s="66"/>
      <c r="Q19" s="48"/>
    </row>
    <row r="20" spans="1:17" s="51" customFormat="1" x14ac:dyDescent="0.25">
      <c r="A20" s="59">
        <v>14</v>
      </c>
      <c r="B20" s="60" t="s">
        <v>51</v>
      </c>
      <c r="C20" s="61" t="s">
        <v>67</v>
      </c>
      <c r="D20" s="62">
        <v>0.4</v>
      </c>
      <c r="E20" s="62">
        <v>2.27</v>
      </c>
      <c r="F20" s="63" t="s">
        <v>53</v>
      </c>
      <c r="G20" s="63" t="s">
        <v>57</v>
      </c>
      <c r="H20" s="64" t="s">
        <v>476</v>
      </c>
      <c r="I20" s="65"/>
      <c r="J20" s="66"/>
      <c r="K20" s="66"/>
      <c r="Q20" s="48"/>
    </row>
    <row r="21" spans="1:17" s="51" customFormat="1" x14ac:dyDescent="0.25">
      <c r="A21" s="59">
        <v>15</v>
      </c>
      <c r="B21" s="60" t="s">
        <v>51</v>
      </c>
      <c r="C21" s="61" t="s">
        <v>67</v>
      </c>
      <c r="D21" s="62">
        <v>0.4</v>
      </c>
      <c r="E21" s="62">
        <v>2.27</v>
      </c>
      <c r="F21" s="63" t="s">
        <v>53</v>
      </c>
      <c r="G21" s="63" t="s">
        <v>57</v>
      </c>
      <c r="H21" s="64" t="s">
        <v>476</v>
      </c>
      <c r="I21" s="65"/>
      <c r="J21" s="66"/>
      <c r="K21" s="66"/>
      <c r="Q21" s="48"/>
    </row>
    <row r="22" spans="1:17" s="51" customFormat="1" x14ac:dyDescent="0.25">
      <c r="A22" s="59">
        <v>16</v>
      </c>
      <c r="B22" s="60" t="s">
        <v>51</v>
      </c>
      <c r="C22" s="61" t="s">
        <v>67</v>
      </c>
      <c r="D22" s="62">
        <v>0.4</v>
      </c>
      <c r="E22" s="62">
        <v>2.27</v>
      </c>
      <c r="F22" s="63" t="s">
        <v>53</v>
      </c>
      <c r="G22" s="63" t="s">
        <v>57</v>
      </c>
      <c r="H22" s="64" t="s">
        <v>476</v>
      </c>
      <c r="I22" s="65"/>
      <c r="J22" s="66"/>
      <c r="K22" s="66"/>
      <c r="Q22" s="48"/>
    </row>
    <row r="23" spans="1:17" s="51" customFormat="1" x14ac:dyDescent="0.25">
      <c r="A23" s="59">
        <v>17</v>
      </c>
      <c r="B23" s="60" t="s">
        <v>51</v>
      </c>
      <c r="C23" s="61" t="s">
        <v>67</v>
      </c>
      <c r="D23" s="62">
        <v>0.9</v>
      </c>
      <c r="E23" s="62">
        <v>2.27</v>
      </c>
      <c r="F23" s="63"/>
      <c r="G23" s="63" t="s">
        <v>54</v>
      </c>
      <c r="H23" s="64" t="s">
        <v>476</v>
      </c>
      <c r="I23" s="65"/>
      <c r="J23" s="66"/>
      <c r="K23" s="66"/>
      <c r="Q23" s="48"/>
    </row>
    <row r="24" spans="1:17" s="51" customFormat="1" x14ac:dyDescent="0.25">
      <c r="A24" s="59">
        <v>18</v>
      </c>
      <c r="B24" s="60" t="s">
        <v>51</v>
      </c>
      <c r="C24" s="67" t="s">
        <v>63</v>
      </c>
      <c r="D24" s="62">
        <v>1.5</v>
      </c>
      <c r="E24" s="62">
        <v>2.27</v>
      </c>
      <c r="F24" s="63" t="s">
        <v>53</v>
      </c>
      <c r="G24" s="63" t="s">
        <v>64</v>
      </c>
      <c r="H24" s="64" t="s">
        <v>476</v>
      </c>
      <c r="I24" s="65"/>
      <c r="J24" s="66"/>
      <c r="K24" s="66"/>
      <c r="Q24" s="48"/>
    </row>
    <row r="25" spans="1:17" s="51" customFormat="1" x14ac:dyDescent="0.25">
      <c r="A25" s="59">
        <v>19</v>
      </c>
      <c r="B25" s="60" t="s">
        <v>51</v>
      </c>
      <c r="C25" s="61" t="s">
        <v>63</v>
      </c>
      <c r="D25" s="62">
        <v>0.9</v>
      </c>
      <c r="E25" s="62">
        <v>2.27</v>
      </c>
      <c r="F25" s="63"/>
      <c r="G25" s="63" t="s">
        <v>54</v>
      </c>
      <c r="H25" s="64" t="s">
        <v>476</v>
      </c>
      <c r="I25" s="65"/>
      <c r="J25" s="66"/>
      <c r="K25" s="66"/>
      <c r="Q25" s="48"/>
    </row>
    <row r="26" spans="1:17" s="51" customFormat="1" x14ac:dyDescent="0.25">
      <c r="A26" s="59">
        <v>20</v>
      </c>
      <c r="B26" s="60" t="s">
        <v>51</v>
      </c>
      <c r="C26" s="67" t="s">
        <v>68</v>
      </c>
      <c r="D26" s="62">
        <v>1.5</v>
      </c>
      <c r="E26" s="62">
        <v>2.27</v>
      </c>
      <c r="F26" s="63" t="s">
        <v>53</v>
      </c>
      <c r="G26" s="63" t="s">
        <v>64</v>
      </c>
      <c r="H26" s="64" t="s">
        <v>476</v>
      </c>
      <c r="I26" s="65"/>
      <c r="J26" s="66"/>
      <c r="K26" s="66"/>
      <c r="Q26" s="48"/>
    </row>
    <row r="27" spans="1:17" s="51" customFormat="1" x14ac:dyDescent="0.25">
      <c r="A27" s="59">
        <v>21</v>
      </c>
      <c r="B27" s="60" t="s">
        <v>51</v>
      </c>
      <c r="C27" s="67" t="s">
        <v>68</v>
      </c>
      <c r="D27" s="62">
        <v>0.9</v>
      </c>
      <c r="E27" s="62">
        <v>2.27</v>
      </c>
      <c r="F27" s="63"/>
      <c r="G27" s="63" t="s">
        <v>54</v>
      </c>
      <c r="H27" s="64" t="s">
        <v>476</v>
      </c>
      <c r="I27" s="65"/>
      <c r="J27" s="66"/>
      <c r="K27" s="66"/>
      <c r="Q27" s="48"/>
    </row>
    <row r="28" spans="1:17" s="51" customFormat="1" x14ac:dyDescent="0.25">
      <c r="A28" s="59">
        <v>22</v>
      </c>
      <c r="B28" s="60" t="s">
        <v>51</v>
      </c>
      <c r="C28" s="67" t="s">
        <v>68</v>
      </c>
      <c r="D28" s="62">
        <v>1.5</v>
      </c>
      <c r="E28" s="62">
        <v>2.27</v>
      </c>
      <c r="F28" s="63" t="s">
        <v>53</v>
      </c>
      <c r="G28" s="63" t="s">
        <v>64</v>
      </c>
      <c r="H28" s="64" t="s">
        <v>476</v>
      </c>
      <c r="I28" s="65"/>
      <c r="J28" s="66"/>
      <c r="K28" s="66"/>
      <c r="Q28" s="48"/>
    </row>
    <row r="29" spans="1:17" s="51" customFormat="1" x14ac:dyDescent="0.25">
      <c r="A29" s="59">
        <v>23</v>
      </c>
      <c r="B29" s="60" t="s">
        <v>51</v>
      </c>
      <c r="C29" s="67" t="s">
        <v>68</v>
      </c>
      <c r="D29" s="62">
        <v>1.5</v>
      </c>
      <c r="E29" s="62">
        <v>2.27</v>
      </c>
      <c r="F29" s="63" t="s">
        <v>53</v>
      </c>
      <c r="G29" s="63" t="s">
        <v>64</v>
      </c>
      <c r="H29" s="64" t="s">
        <v>476</v>
      </c>
      <c r="I29" s="65"/>
      <c r="J29" s="66"/>
      <c r="K29" s="66"/>
      <c r="Q29" s="48"/>
    </row>
    <row r="30" spans="1:17" s="51" customFormat="1" x14ac:dyDescent="0.25">
      <c r="A30" s="59">
        <v>24</v>
      </c>
      <c r="B30" s="60" t="s">
        <v>51</v>
      </c>
      <c r="C30" s="67" t="s">
        <v>68</v>
      </c>
      <c r="D30" s="62">
        <v>0.9</v>
      </c>
      <c r="E30" s="62">
        <v>2.27</v>
      </c>
      <c r="F30" s="63"/>
      <c r="G30" s="63" t="s">
        <v>54</v>
      </c>
      <c r="H30" s="64" t="s">
        <v>476</v>
      </c>
      <c r="I30" s="65"/>
      <c r="J30" s="66"/>
      <c r="K30" s="66"/>
      <c r="Q30" s="48"/>
    </row>
    <row r="31" spans="1:17" s="51" customFormat="1" x14ac:dyDescent="0.25">
      <c r="A31" s="59">
        <v>25</v>
      </c>
      <c r="B31" s="60" t="s">
        <v>51</v>
      </c>
      <c r="C31" s="67" t="s">
        <v>69</v>
      </c>
      <c r="D31" s="62">
        <v>1.5</v>
      </c>
      <c r="E31" s="62">
        <v>2.27</v>
      </c>
      <c r="F31" s="63" t="s">
        <v>53</v>
      </c>
      <c r="G31" s="63" t="s">
        <v>64</v>
      </c>
      <c r="H31" s="64" t="s">
        <v>476</v>
      </c>
      <c r="I31" s="65"/>
      <c r="J31" s="66"/>
      <c r="K31" s="66"/>
      <c r="Q31" s="48"/>
    </row>
    <row r="32" spans="1:17" s="51" customFormat="1" x14ac:dyDescent="0.25">
      <c r="A32" s="59">
        <v>26</v>
      </c>
      <c r="B32" s="60" t="s">
        <v>51</v>
      </c>
      <c r="C32" s="67" t="s">
        <v>69</v>
      </c>
      <c r="D32" s="62">
        <v>0.9</v>
      </c>
      <c r="E32" s="62">
        <v>2.27</v>
      </c>
      <c r="F32" s="63"/>
      <c r="G32" s="63" t="s">
        <v>54</v>
      </c>
      <c r="H32" s="64" t="s">
        <v>476</v>
      </c>
      <c r="I32" s="65"/>
      <c r="J32" s="66"/>
      <c r="K32" s="66"/>
      <c r="Q32" s="48"/>
    </row>
    <row r="33" spans="1:17" s="51" customFormat="1" x14ac:dyDescent="0.25">
      <c r="A33" s="59">
        <v>27</v>
      </c>
      <c r="B33" s="60" t="s">
        <v>51</v>
      </c>
      <c r="C33" s="67" t="s">
        <v>69</v>
      </c>
      <c r="D33" s="62">
        <v>1.4</v>
      </c>
      <c r="E33" s="62">
        <v>2.27</v>
      </c>
      <c r="F33" s="63"/>
      <c r="G33" s="63" t="s">
        <v>62</v>
      </c>
      <c r="H33" s="64" t="s">
        <v>476</v>
      </c>
      <c r="I33" s="65"/>
      <c r="J33" s="66"/>
      <c r="K33" s="66"/>
      <c r="Q33" s="48"/>
    </row>
    <row r="34" spans="1:17" s="51" customFormat="1" x14ac:dyDescent="0.25">
      <c r="A34" s="59">
        <v>28</v>
      </c>
      <c r="B34" s="60" t="s">
        <v>51</v>
      </c>
      <c r="C34" s="67" t="s">
        <v>70</v>
      </c>
      <c r="D34" s="62">
        <v>1.4</v>
      </c>
      <c r="E34" s="62">
        <v>2.27</v>
      </c>
      <c r="F34" s="63"/>
      <c r="G34" s="63" t="s">
        <v>62</v>
      </c>
      <c r="H34" s="64" t="s">
        <v>476</v>
      </c>
      <c r="I34" s="65"/>
      <c r="J34" s="66"/>
      <c r="K34" s="66"/>
      <c r="Q34" s="48"/>
    </row>
    <row r="35" spans="1:17" s="51" customFormat="1" x14ac:dyDescent="0.25">
      <c r="A35" s="59">
        <v>29</v>
      </c>
      <c r="B35" s="60" t="s">
        <v>51</v>
      </c>
      <c r="C35" s="67" t="s">
        <v>71</v>
      </c>
      <c r="D35" s="62">
        <v>1.4</v>
      </c>
      <c r="E35" s="62">
        <v>2.27</v>
      </c>
      <c r="F35" s="63"/>
      <c r="G35" s="63" t="s">
        <v>62</v>
      </c>
      <c r="H35" s="64" t="s">
        <v>476</v>
      </c>
      <c r="I35" s="65"/>
      <c r="J35" s="66"/>
      <c r="K35" s="66"/>
      <c r="Q35" s="48"/>
    </row>
    <row r="36" spans="1:17" s="51" customFormat="1" x14ac:dyDescent="0.25">
      <c r="A36" s="59">
        <v>30</v>
      </c>
      <c r="B36" s="60" t="s">
        <v>51</v>
      </c>
      <c r="C36" s="67" t="s">
        <v>72</v>
      </c>
      <c r="D36" s="62">
        <v>1.4</v>
      </c>
      <c r="E36" s="62">
        <v>2.27</v>
      </c>
      <c r="F36" s="63"/>
      <c r="G36" s="63" t="s">
        <v>62</v>
      </c>
      <c r="H36" s="64" t="s">
        <v>476</v>
      </c>
      <c r="I36" s="65"/>
      <c r="J36" s="66"/>
      <c r="K36" s="66"/>
      <c r="Q36" s="48"/>
    </row>
    <row r="37" spans="1:17" s="51" customFormat="1" x14ac:dyDescent="0.25">
      <c r="A37" s="59">
        <v>31</v>
      </c>
      <c r="B37" s="60" t="s">
        <v>51</v>
      </c>
      <c r="C37" s="67" t="s">
        <v>73</v>
      </c>
      <c r="D37" s="62">
        <v>1.4</v>
      </c>
      <c r="E37" s="62">
        <v>2.27</v>
      </c>
      <c r="F37" s="63"/>
      <c r="G37" s="63" t="s">
        <v>62</v>
      </c>
      <c r="H37" s="64" t="s">
        <v>476</v>
      </c>
      <c r="I37" s="65"/>
      <c r="J37" s="66"/>
      <c r="K37" s="66"/>
      <c r="Q37" s="48"/>
    </row>
    <row r="38" spans="1:17" s="51" customFormat="1" x14ac:dyDescent="0.25">
      <c r="A38" s="59">
        <v>32</v>
      </c>
      <c r="B38" s="60" t="s">
        <v>51</v>
      </c>
      <c r="C38" s="67" t="s">
        <v>73</v>
      </c>
      <c r="D38" s="62">
        <v>0.9</v>
      </c>
      <c r="E38" s="62">
        <v>2.27</v>
      </c>
      <c r="F38" s="63"/>
      <c r="G38" s="63" t="s">
        <v>54</v>
      </c>
      <c r="H38" s="64" t="s">
        <v>476</v>
      </c>
      <c r="I38" s="65"/>
      <c r="J38" s="66"/>
      <c r="K38" s="66"/>
      <c r="Q38" s="48"/>
    </row>
    <row r="39" spans="1:17" s="51" customFormat="1" x14ac:dyDescent="0.25">
      <c r="A39" s="59">
        <v>33</v>
      </c>
      <c r="B39" s="60" t="s">
        <v>51</v>
      </c>
      <c r="C39" s="67" t="s">
        <v>74</v>
      </c>
      <c r="D39" s="62">
        <v>0.9</v>
      </c>
      <c r="E39" s="62">
        <v>2.27</v>
      </c>
      <c r="F39" s="63"/>
      <c r="G39" s="63" t="s">
        <v>54</v>
      </c>
      <c r="H39" s="64" t="s">
        <v>476</v>
      </c>
      <c r="I39" s="65"/>
      <c r="J39" s="66"/>
      <c r="K39" s="66"/>
      <c r="Q39" s="48"/>
    </row>
    <row r="40" spans="1:17" s="51" customFormat="1" x14ac:dyDescent="0.25">
      <c r="A40" s="59">
        <v>34</v>
      </c>
      <c r="B40" s="60" t="s">
        <v>51</v>
      </c>
      <c r="C40" s="67" t="s">
        <v>74</v>
      </c>
      <c r="D40" s="62">
        <v>1.4</v>
      </c>
      <c r="E40" s="62">
        <v>2.0699999999999998</v>
      </c>
      <c r="F40" s="63"/>
      <c r="G40" s="63" t="s">
        <v>62</v>
      </c>
      <c r="H40" s="64" t="s">
        <v>476</v>
      </c>
      <c r="I40" s="65"/>
      <c r="J40" s="66"/>
      <c r="K40" s="66"/>
      <c r="Q40" s="48"/>
    </row>
    <row r="41" spans="1:17" s="51" customFormat="1" x14ac:dyDescent="0.25">
      <c r="A41" s="59">
        <v>35</v>
      </c>
      <c r="B41" s="60" t="s">
        <v>51</v>
      </c>
      <c r="C41" s="67" t="s">
        <v>75</v>
      </c>
      <c r="D41" s="62">
        <v>0.9</v>
      </c>
      <c r="E41" s="62">
        <v>2.27</v>
      </c>
      <c r="F41" s="63"/>
      <c r="G41" s="63" t="s">
        <v>54</v>
      </c>
      <c r="H41" s="64"/>
      <c r="I41" s="65"/>
      <c r="J41" s="66"/>
      <c r="K41" s="66"/>
      <c r="Q41" s="48"/>
    </row>
    <row r="42" spans="1:17" s="51" customFormat="1" x14ac:dyDescent="0.25">
      <c r="A42" s="59">
        <v>36</v>
      </c>
      <c r="B42" s="60" t="s">
        <v>51</v>
      </c>
      <c r="C42" s="67" t="s">
        <v>75</v>
      </c>
      <c r="D42" s="62">
        <v>1.5</v>
      </c>
      <c r="E42" s="62">
        <v>2.27</v>
      </c>
      <c r="F42" s="63" t="s">
        <v>53</v>
      </c>
      <c r="G42" s="63" t="s">
        <v>64</v>
      </c>
      <c r="H42" s="64"/>
      <c r="I42" s="65"/>
      <c r="J42" s="66"/>
      <c r="K42" s="66"/>
      <c r="Q42" s="48"/>
    </row>
    <row r="43" spans="1:17" s="51" customFormat="1" x14ac:dyDescent="0.25">
      <c r="A43" s="59">
        <v>37</v>
      </c>
      <c r="B43" s="60" t="s">
        <v>51</v>
      </c>
      <c r="C43" s="67" t="s">
        <v>75</v>
      </c>
      <c r="D43" s="62">
        <v>0.9</v>
      </c>
      <c r="E43" s="62">
        <v>2.27</v>
      </c>
      <c r="F43" s="63"/>
      <c r="G43" s="63" t="s">
        <v>54</v>
      </c>
      <c r="H43" s="64"/>
      <c r="I43" s="65"/>
      <c r="J43" s="66"/>
      <c r="K43" s="66"/>
      <c r="Q43" s="48"/>
    </row>
    <row r="44" spans="1:17" s="51" customFormat="1" x14ac:dyDescent="0.25">
      <c r="A44" s="59">
        <v>38</v>
      </c>
      <c r="B44" s="60" t="s">
        <v>51</v>
      </c>
      <c r="C44" s="67" t="s">
        <v>75</v>
      </c>
      <c r="D44" s="62">
        <v>1.5</v>
      </c>
      <c r="E44" s="62">
        <v>2.27</v>
      </c>
      <c r="F44" s="63" t="s">
        <v>53</v>
      </c>
      <c r="G44" s="63" t="s">
        <v>64</v>
      </c>
      <c r="H44" s="64"/>
      <c r="I44" s="65"/>
      <c r="J44" s="66"/>
      <c r="K44" s="66"/>
      <c r="Q44" s="48"/>
    </row>
    <row r="45" spans="1:17" s="51" customFormat="1" x14ac:dyDescent="0.25">
      <c r="A45" s="59">
        <v>39</v>
      </c>
      <c r="B45" s="60" t="s">
        <v>51</v>
      </c>
      <c r="C45" s="67" t="s">
        <v>76</v>
      </c>
      <c r="D45" s="62">
        <v>1.5</v>
      </c>
      <c r="E45" s="62">
        <v>2.27</v>
      </c>
      <c r="F45" s="63" t="s">
        <v>53</v>
      </c>
      <c r="G45" s="63" t="s">
        <v>64</v>
      </c>
      <c r="H45" s="64"/>
      <c r="I45" s="65"/>
      <c r="J45" s="66"/>
      <c r="K45" s="66"/>
      <c r="Q45" s="48"/>
    </row>
    <row r="46" spans="1:17" s="51" customFormat="1" x14ac:dyDescent="0.25">
      <c r="A46" s="59">
        <v>40</v>
      </c>
      <c r="B46" s="60" t="s">
        <v>51</v>
      </c>
      <c r="C46" s="61" t="s">
        <v>77</v>
      </c>
      <c r="D46" s="62">
        <v>2.5</v>
      </c>
      <c r="E46" s="62">
        <v>2.2999999999999998</v>
      </c>
      <c r="F46" s="63" t="s">
        <v>53</v>
      </c>
      <c r="G46" s="63" t="s">
        <v>78</v>
      </c>
      <c r="H46" s="64"/>
      <c r="I46" s="65"/>
      <c r="J46" s="66"/>
      <c r="K46" s="66"/>
      <c r="Q46" s="48"/>
    </row>
    <row r="47" spans="1:17" s="51" customFormat="1" x14ac:dyDescent="0.25">
      <c r="A47" s="59">
        <v>41</v>
      </c>
      <c r="B47" s="60" t="s">
        <v>51</v>
      </c>
      <c r="C47" s="67" t="s">
        <v>79</v>
      </c>
      <c r="D47" s="62">
        <v>1.5</v>
      </c>
      <c r="E47" s="62">
        <v>2.27</v>
      </c>
      <c r="F47" s="63" t="s">
        <v>53</v>
      </c>
      <c r="G47" s="63" t="s">
        <v>64</v>
      </c>
      <c r="H47" s="64" t="s">
        <v>476</v>
      </c>
      <c r="I47" s="65"/>
      <c r="J47" s="66"/>
      <c r="K47" s="66"/>
      <c r="Q47" s="48"/>
    </row>
    <row r="48" spans="1:17" s="51" customFormat="1" x14ac:dyDescent="0.25">
      <c r="A48" s="59">
        <v>42</v>
      </c>
      <c r="B48" s="60" t="s">
        <v>51</v>
      </c>
      <c r="C48" s="67" t="s">
        <v>79</v>
      </c>
      <c r="D48" s="62">
        <v>0.4</v>
      </c>
      <c r="E48" s="62">
        <v>2.27</v>
      </c>
      <c r="F48" s="63" t="s">
        <v>53</v>
      </c>
      <c r="G48" s="63" t="s">
        <v>57</v>
      </c>
      <c r="H48" s="64" t="s">
        <v>476</v>
      </c>
      <c r="I48" s="65"/>
      <c r="J48" s="66"/>
      <c r="K48" s="66"/>
      <c r="Q48" s="48"/>
    </row>
    <row r="49" spans="1:17" s="51" customFormat="1" x14ac:dyDescent="0.25">
      <c r="A49" s="59">
        <v>43</v>
      </c>
      <c r="B49" s="60" t="s">
        <v>51</v>
      </c>
      <c r="C49" s="67" t="s">
        <v>79</v>
      </c>
      <c r="D49" s="62">
        <v>0.4</v>
      </c>
      <c r="E49" s="62">
        <v>2.27</v>
      </c>
      <c r="F49" s="63" t="s">
        <v>53</v>
      </c>
      <c r="G49" s="63" t="s">
        <v>57</v>
      </c>
      <c r="H49" s="64" t="s">
        <v>476</v>
      </c>
      <c r="I49" s="65"/>
      <c r="J49" s="66"/>
      <c r="K49" s="66"/>
      <c r="Q49" s="48"/>
    </row>
    <row r="50" spans="1:17" s="51" customFormat="1" x14ac:dyDescent="0.25">
      <c r="A50" s="59">
        <v>44</v>
      </c>
      <c r="B50" s="60" t="s">
        <v>51</v>
      </c>
      <c r="C50" s="67" t="s">
        <v>79</v>
      </c>
      <c r="D50" s="62">
        <v>0.4</v>
      </c>
      <c r="E50" s="62">
        <v>2.27</v>
      </c>
      <c r="F50" s="63" t="s">
        <v>53</v>
      </c>
      <c r="G50" s="63" t="s">
        <v>57</v>
      </c>
      <c r="H50" s="64" t="s">
        <v>476</v>
      </c>
      <c r="I50" s="65"/>
      <c r="J50" s="66"/>
      <c r="K50" s="66"/>
      <c r="Q50" s="48"/>
    </row>
    <row r="51" spans="1:17" s="51" customFormat="1" x14ac:dyDescent="0.25">
      <c r="A51" s="59">
        <v>45</v>
      </c>
      <c r="B51" s="60" t="s">
        <v>51</v>
      </c>
      <c r="C51" s="67" t="s">
        <v>79</v>
      </c>
      <c r="D51" s="62">
        <v>0.4</v>
      </c>
      <c r="E51" s="62">
        <v>2.27</v>
      </c>
      <c r="F51" s="63" t="s">
        <v>53</v>
      </c>
      <c r="G51" s="63" t="s">
        <v>57</v>
      </c>
      <c r="H51" s="64" t="s">
        <v>476</v>
      </c>
      <c r="I51" s="65"/>
      <c r="J51" s="66"/>
      <c r="K51" s="66"/>
      <c r="Q51" s="48"/>
    </row>
    <row r="52" spans="1:17" s="51" customFormat="1" x14ac:dyDescent="0.25">
      <c r="A52" s="59">
        <v>46</v>
      </c>
      <c r="B52" s="60" t="s">
        <v>51</v>
      </c>
      <c r="C52" s="67" t="s">
        <v>79</v>
      </c>
      <c r="D52" s="62">
        <v>1.5</v>
      </c>
      <c r="E52" s="62">
        <v>2.27</v>
      </c>
      <c r="F52" s="63" t="s">
        <v>53</v>
      </c>
      <c r="G52" s="63" t="s">
        <v>64</v>
      </c>
      <c r="H52" s="64" t="s">
        <v>476</v>
      </c>
      <c r="I52" s="65"/>
      <c r="J52" s="66"/>
      <c r="K52" s="66"/>
      <c r="Q52" s="48"/>
    </row>
    <row r="53" spans="1:17" s="51" customFormat="1" x14ac:dyDescent="0.25">
      <c r="A53" s="59">
        <v>47</v>
      </c>
      <c r="B53" s="60" t="s">
        <v>51</v>
      </c>
      <c r="C53" s="67" t="s">
        <v>80</v>
      </c>
      <c r="D53" s="62">
        <v>0.9</v>
      </c>
      <c r="E53" s="62">
        <v>2.27</v>
      </c>
      <c r="F53" s="63" t="s">
        <v>53</v>
      </c>
      <c r="G53" s="63" t="s">
        <v>54</v>
      </c>
      <c r="H53" s="64"/>
      <c r="I53" s="65"/>
      <c r="J53" s="66"/>
      <c r="K53" s="66"/>
      <c r="Q53" s="48"/>
    </row>
    <row r="54" spans="1:17" s="51" customFormat="1" x14ac:dyDescent="0.25">
      <c r="A54" s="59">
        <v>48</v>
      </c>
      <c r="B54" s="60" t="s">
        <v>51</v>
      </c>
      <c r="C54" s="67" t="s">
        <v>81</v>
      </c>
      <c r="D54" s="62">
        <v>1.2</v>
      </c>
      <c r="E54" s="62">
        <v>2.27</v>
      </c>
      <c r="F54" s="63" t="s">
        <v>53</v>
      </c>
      <c r="G54" s="63" t="s">
        <v>82</v>
      </c>
      <c r="H54" s="64" t="s">
        <v>476</v>
      </c>
      <c r="I54" s="65"/>
      <c r="J54" s="66"/>
      <c r="K54" s="66"/>
      <c r="Q54" s="48"/>
    </row>
    <row r="55" spans="1:17" s="51" customFormat="1" x14ac:dyDescent="0.25">
      <c r="A55" s="59">
        <v>49</v>
      </c>
      <c r="B55" s="60" t="s">
        <v>51</v>
      </c>
      <c r="C55" s="67" t="s">
        <v>83</v>
      </c>
      <c r="D55" s="62">
        <v>1.5</v>
      </c>
      <c r="E55" s="62">
        <v>2.27</v>
      </c>
      <c r="F55" s="63" t="s">
        <v>53</v>
      </c>
      <c r="G55" s="63" t="s">
        <v>64</v>
      </c>
      <c r="H55" s="68"/>
      <c r="I55" s="65"/>
      <c r="J55" s="66"/>
      <c r="K55" s="66"/>
      <c r="Q55" s="48"/>
    </row>
    <row r="56" spans="1:17" s="51" customFormat="1" x14ac:dyDescent="0.25">
      <c r="A56" s="59">
        <v>50</v>
      </c>
      <c r="B56" s="60" t="s">
        <v>51</v>
      </c>
      <c r="C56" s="67" t="s">
        <v>84</v>
      </c>
      <c r="D56" s="62">
        <v>1.4</v>
      </c>
      <c r="E56" s="62">
        <v>2.27</v>
      </c>
      <c r="F56" s="63" t="s">
        <v>53</v>
      </c>
      <c r="G56" s="63" t="s">
        <v>62</v>
      </c>
      <c r="H56" s="64"/>
      <c r="I56" s="65"/>
      <c r="J56" s="66"/>
      <c r="K56" s="66"/>
      <c r="Q56" s="48"/>
    </row>
    <row r="57" spans="1:17" s="51" customFormat="1" x14ac:dyDescent="0.25">
      <c r="A57" s="59">
        <v>51</v>
      </c>
      <c r="B57" s="60" t="s">
        <v>51</v>
      </c>
      <c r="C57" s="67" t="s">
        <v>84</v>
      </c>
      <c r="D57" s="62">
        <v>1.4</v>
      </c>
      <c r="E57" s="62">
        <v>2.27</v>
      </c>
      <c r="F57" s="63" t="s">
        <v>53</v>
      </c>
      <c r="G57" s="63" t="s">
        <v>62</v>
      </c>
      <c r="H57" s="64"/>
      <c r="I57" s="65"/>
      <c r="J57" s="66"/>
      <c r="K57" s="66"/>
      <c r="Q57" s="48"/>
    </row>
    <row r="58" spans="1:17" s="51" customFormat="1" x14ac:dyDescent="0.25">
      <c r="A58" s="59">
        <v>52</v>
      </c>
      <c r="B58" s="60" t="s">
        <v>51</v>
      </c>
      <c r="C58" s="67" t="s">
        <v>85</v>
      </c>
      <c r="D58" s="62">
        <v>1.5</v>
      </c>
      <c r="E58" s="62">
        <v>2.27</v>
      </c>
      <c r="F58" s="63" t="s">
        <v>53</v>
      </c>
      <c r="G58" s="63" t="s">
        <v>64</v>
      </c>
      <c r="H58" s="64"/>
      <c r="I58" s="65"/>
      <c r="J58" s="66"/>
      <c r="K58" s="66"/>
      <c r="Q58" s="48"/>
    </row>
    <row r="59" spans="1:17" s="51" customFormat="1" x14ac:dyDescent="0.25">
      <c r="A59" s="59">
        <v>53</v>
      </c>
      <c r="B59" s="60" t="s">
        <v>51</v>
      </c>
      <c r="C59" s="67" t="s">
        <v>86</v>
      </c>
      <c r="D59" s="62">
        <v>1.5</v>
      </c>
      <c r="E59" s="62">
        <v>2.27</v>
      </c>
      <c r="F59" s="63" t="s">
        <v>53</v>
      </c>
      <c r="G59" s="63" t="s">
        <v>64</v>
      </c>
      <c r="H59" s="68"/>
      <c r="I59" s="65"/>
      <c r="J59" s="66"/>
      <c r="K59" s="66"/>
      <c r="Q59" s="48"/>
    </row>
    <row r="60" spans="1:17" s="51" customFormat="1" x14ac:dyDescent="0.25">
      <c r="A60" s="59">
        <v>54</v>
      </c>
      <c r="B60" s="60" t="s">
        <v>51</v>
      </c>
      <c r="C60" s="67" t="s">
        <v>86</v>
      </c>
      <c r="D60" s="62">
        <v>0.9</v>
      </c>
      <c r="E60" s="62">
        <v>2.27</v>
      </c>
      <c r="F60" s="63" t="s">
        <v>53</v>
      </c>
      <c r="G60" s="63" t="s">
        <v>54</v>
      </c>
      <c r="H60" s="64"/>
      <c r="I60" s="65"/>
      <c r="J60" s="66"/>
      <c r="K60" s="66"/>
      <c r="Q60" s="48"/>
    </row>
    <row r="61" spans="1:17" s="51" customFormat="1" x14ac:dyDescent="0.25">
      <c r="A61" s="59">
        <v>55</v>
      </c>
      <c r="B61" s="60" t="s">
        <v>51</v>
      </c>
      <c r="C61" s="67" t="s">
        <v>86</v>
      </c>
      <c r="D61" s="62">
        <v>0.9</v>
      </c>
      <c r="E61" s="62">
        <v>2.27</v>
      </c>
      <c r="F61" s="63" t="s">
        <v>53</v>
      </c>
      <c r="G61" s="63" t="s">
        <v>54</v>
      </c>
      <c r="H61" s="64"/>
      <c r="I61" s="65"/>
      <c r="J61" s="66"/>
      <c r="K61" s="66"/>
      <c r="Q61" s="48"/>
    </row>
    <row r="62" spans="1:17" s="51" customFormat="1" x14ac:dyDescent="0.25">
      <c r="A62" s="59">
        <v>55</v>
      </c>
      <c r="B62" s="60" t="s">
        <v>51</v>
      </c>
      <c r="C62" s="67" t="s">
        <v>87</v>
      </c>
      <c r="D62" s="62">
        <v>0.9</v>
      </c>
      <c r="E62" s="62">
        <v>2.27</v>
      </c>
      <c r="F62" s="63" t="s">
        <v>53</v>
      </c>
      <c r="G62" s="63" t="s">
        <v>54</v>
      </c>
      <c r="H62" s="64"/>
      <c r="I62" s="65"/>
      <c r="J62" s="66"/>
      <c r="K62" s="66"/>
      <c r="Q62" s="48"/>
    </row>
    <row r="63" spans="1:17" s="51" customFormat="1" x14ac:dyDescent="0.25">
      <c r="A63" s="59">
        <v>53</v>
      </c>
      <c r="B63" s="60" t="s">
        <v>51</v>
      </c>
      <c r="C63" s="67" t="s">
        <v>87</v>
      </c>
      <c r="D63" s="62">
        <v>1.5</v>
      </c>
      <c r="E63" s="62">
        <v>2.27</v>
      </c>
      <c r="F63" s="63" t="s">
        <v>53</v>
      </c>
      <c r="G63" s="63" t="s">
        <v>64</v>
      </c>
      <c r="H63" s="68"/>
      <c r="I63" s="65"/>
      <c r="J63" s="66"/>
      <c r="K63" s="66"/>
      <c r="Q63" s="48"/>
    </row>
    <row r="64" spans="1:17" s="51" customFormat="1" x14ac:dyDescent="0.25">
      <c r="A64" s="59">
        <v>54</v>
      </c>
      <c r="B64" s="60" t="s">
        <v>51</v>
      </c>
      <c r="C64" s="67" t="s">
        <v>87</v>
      </c>
      <c r="D64" s="62">
        <v>0.9</v>
      </c>
      <c r="E64" s="62">
        <v>2.27</v>
      </c>
      <c r="F64" s="63" t="s">
        <v>53</v>
      </c>
      <c r="G64" s="63" t="s">
        <v>54</v>
      </c>
      <c r="H64" s="64"/>
      <c r="I64" s="65"/>
      <c r="J64" s="66"/>
      <c r="K64" s="66"/>
      <c r="Q64" s="48"/>
    </row>
    <row r="65" spans="1:17" s="51" customFormat="1" x14ac:dyDescent="0.25">
      <c r="A65" s="59">
        <v>55</v>
      </c>
      <c r="B65" s="60" t="s">
        <v>51</v>
      </c>
      <c r="C65" s="67" t="s">
        <v>88</v>
      </c>
      <c r="D65" s="62">
        <v>1.5</v>
      </c>
      <c r="E65" s="62">
        <v>2.27</v>
      </c>
      <c r="F65" s="63" t="s">
        <v>53</v>
      </c>
      <c r="G65" s="63" t="s">
        <v>64</v>
      </c>
      <c r="H65" s="68"/>
      <c r="I65" s="65"/>
      <c r="J65" s="66"/>
      <c r="K65" s="66"/>
      <c r="Q65" s="48"/>
    </row>
    <row r="66" spans="1:17" s="51" customFormat="1" x14ac:dyDescent="0.25">
      <c r="A66" s="59">
        <v>56</v>
      </c>
      <c r="B66" s="60" t="s">
        <v>51</v>
      </c>
      <c r="C66" s="67" t="s">
        <v>88</v>
      </c>
      <c r="D66" s="62">
        <v>0.9</v>
      </c>
      <c r="E66" s="62">
        <v>2.27</v>
      </c>
      <c r="F66" s="63" t="s">
        <v>53</v>
      </c>
      <c r="G66" s="63" t="s">
        <v>54</v>
      </c>
      <c r="H66" s="64"/>
      <c r="I66" s="65"/>
      <c r="J66" s="66"/>
      <c r="K66" s="66"/>
      <c r="Q66" s="48"/>
    </row>
    <row r="67" spans="1:17" s="51" customFormat="1" x14ac:dyDescent="0.25">
      <c r="A67" s="59">
        <v>57</v>
      </c>
      <c r="B67" s="60" t="s">
        <v>51</v>
      </c>
      <c r="C67" s="67" t="s">
        <v>88</v>
      </c>
      <c r="D67" s="62">
        <v>1.4</v>
      </c>
      <c r="E67" s="62">
        <v>2.27</v>
      </c>
      <c r="F67" s="63" t="s">
        <v>53</v>
      </c>
      <c r="G67" s="63" t="s">
        <v>62</v>
      </c>
      <c r="H67" s="64"/>
      <c r="I67" s="65"/>
      <c r="J67" s="66"/>
      <c r="K67" s="66"/>
      <c r="Q67" s="48"/>
    </row>
    <row r="68" spans="1:17" s="51" customFormat="1" x14ac:dyDescent="0.25">
      <c r="A68" s="59">
        <v>58</v>
      </c>
      <c r="B68" s="60" t="s">
        <v>51</v>
      </c>
      <c r="C68" s="61" t="s">
        <v>77</v>
      </c>
      <c r="D68" s="62">
        <v>2.5</v>
      </c>
      <c r="E68" s="62">
        <v>2.2999999999999998</v>
      </c>
      <c r="F68" s="63" t="s">
        <v>53</v>
      </c>
      <c r="G68" s="63" t="s">
        <v>78</v>
      </c>
      <c r="H68" s="64"/>
      <c r="I68" s="65"/>
      <c r="J68" s="66"/>
      <c r="K68" s="66"/>
      <c r="Q68" s="48"/>
    </row>
    <row r="69" spans="1:17" s="51" customFormat="1" x14ac:dyDescent="0.25">
      <c r="A69" s="59">
        <v>59</v>
      </c>
      <c r="B69" s="60" t="s">
        <v>51</v>
      </c>
      <c r="C69" s="67" t="s">
        <v>89</v>
      </c>
      <c r="D69" s="62">
        <v>0.9</v>
      </c>
      <c r="E69" s="62">
        <v>2.27</v>
      </c>
      <c r="F69" s="63" t="s">
        <v>53</v>
      </c>
      <c r="G69" s="63" t="s">
        <v>54</v>
      </c>
      <c r="H69" s="64"/>
      <c r="I69" s="65"/>
      <c r="J69" s="66"/>
      <c r="K69" s="66"/>
      <c r="Q69" s="48"/>
    </row>
    <row r="70" spans="1:17" s="51" customFormat="1" x14ac:dyDescent="0.25">
      <c r="A70" s="59">
        <v>60</v>
      </c>
      <c r="B70" s="60" t="s">
        <v>51</v>
      </c>
      <c r="C70" s="67" t="s">
        <v>89</v>
      </c>
      <c r="D70" s="62">
        <v>1.5</v>
      </c>
      <c r="E70" s="62">
        <v>2.0699999999999998</v>
      </c>
      <c r="F70" s="63" t="s">
        <v>53</v>
      </c>
      <c r="G70" s="63" t="s">
        <v>64</v>
      </c>
      <c r="H70" s="68"/>
      <c r="I70" s="65"/>
      <c r="J70" s="66"/>
      <c r="K70" s="66"/>
      <c r="Q70" s="48"/>
    </row>
    <row r="71" spans="1:17" s="51" customFormat="1" x14ac:dyDescent="0.25">
      <c r="A71" s="59">
        <v>61</v>
      </c>
      <c r="B71" s="60" t="s">
        <v>51</v>
      </c>
      <c r="C71" s="67" t="s">
        <v>89</v>
      </c>
      <c r="D71" s="62">
        <v>0.9</v>
      </c>
      <c r="E71" s="62">
        <v>2.0699999999999998</v>
      </c>
      <c r="F71" s="63" t="s">
        <v>53</v>
      </c>
      <c r="G71" s="63" t="s">
        <v>54</v>
      </c>
      <c r="H71" s="64"/>
      <c r="I71" s="65"/>
      <c r="J71" s="66"/>
      <c r="K71" s="66"/>
      <c r="Q71" s="48"/>
    </row>
    <row r="72" spans="1:17" s="51" customFormat="1" x14ac:dyDescent="0.25">
      <c r="A72" s="59">
        <v>62</v>
      </c>
      <c r="B72" s="60" t="s">
        <v>51</v>
      </c>
      <c r="C72" s="67" t="s">
        <v>90</v>
      </c>
      <c r="D72" s="62">
        <v>0.9</v>
      </c>
      <c r="E72" s="62">
        <v>2.27</v>
      </c>
      <c r="F72" s="63" t="s">
        <v>53</v>
      </c>
      <c r="G72" s="63" t="s">
        <v>54</v>
      </c>
      <c r="H72" s="64"/>
      <c r="I72" s="65"/>
      <c r="J72" s="66"/>
      <c r="K72" s="66"/>
      <c r="Q72" s="48"/>
    </row>
    <row r="73" spans="1:17" s="51" customFormat="1" x14ac:dyDescent="0.25">
      <c r="A73" s="59">
        <v>63</v>
      </c>
      <c r="B73" s="60" t="s">
        <v>51</v>
      </c>
      <c r="C73" s="67" t="s">
        <v>90</v>
      </c>
      <c r="D73" s="62">
        <v>1.5</v>
      </c>
      <c r="E73" s="62">
        <v>2.27</v>
      </c>
      <c r="F73" s="63" t="s">
        <v>53</v>
      </c>
      <c r="G73" s="63" t="s">
        <v>64</v>
      </c>
      <c r="H73" s="68"/>
      <c r="I73" s="65"/>
      <c r="J73" s="66"/>
      <c r="K73" s="66"/>
      <c r="Q73" s="48"/>
    </row>
    <row r="74" spans="1:17" s="51" customFormat="1" x14ac:dyDescent="0.25">
      <c r="A74" s="59">
        <v>65</v>
      </c>
      <c r="B74" s="60" t="s">
        <v>51</v>
      </c>
      <c r="C74" s="61" t="s">
        <v>77</v>
      </c>
      <c r="D74" s="62">
        <v>2.6</v>
      </c>
      <c r="E74" s="62">
        <v>2.2999999999999998</v>
      </c>
      <c r="F74" s="63" t="s">
        <v>53</v>
      </c>
      <c r="G74" s="63" t="s">
        <v>91</v>
      </c>
      <c r="H74" s="64"/>
      <c r="I74" s="65"/>
      <c r="J74" s="66"/>
      <c r="K74" s="66"/>
      <c r="Q74" s="48"/>
    </row>
    <row r="75" spans="1:17" s="51" customFormat="1" x14ac:dyDescent="0.25">
      <c r="A75" s="59">
        <v>66</v>
      </c>
      <c r="B75" s="60" t="s">
        <v>51</v>
      </c>
      <c r="C75" s="67" t="s">
        <v>67</v>
      </c>
      <c r="D75" s="62">
        <v>0.4</v>
      </c>
      <c r="E75" s="62">
        <v>2.27</v>
      </c>
      <c r="F75" s="63" t="s">
        <v>53</v>
      </c>
      <c r="G75" s="63" t="s">
        <v>57</v>
      </c>
      <c r="H75" s="64" t="s">
        <v>476</v>
      </c>
      <c r="I75" s="65"/>
      <c r="J75" s="66"/>
      <c r="K75" s="66"/>
      <c r="Q75" s="48"/>
    </row>
    <row r="76" spans="1:17" s="51" customFormat="1" x14ac:dyDescent="0.25">
      <c r="A76" s="59">
        <v>67</v>
      </c>
      <c r="B76" s="60" t="s">
        <v>51</v>
      </c>
      <c r="C76" s="67" t="s">
        <v>67</v>
      </c>
      <c r="D76" s="62">
        <v>0.4</v>
      </c>
      <c r="E76" s="62">
        <v>2.27</v>
      </c>
      <c r="F76" s="63" t="s">
        <v>53</v>
      </c>
      <c r="G76" s="63" t="s">
        <v>57</v>
      </c>
      <c r="H76" s="64" t="s">
        <v>476</v>
      </c>
      <c r="I76" s="65"/>
      <c r="J76" s="66"/>
      <c r="K76" s="66"/>
      <c r="Q76" s="48"/>
    </row>
    <row r="77" spans="1:17" s="51" customFormat="1" x14ac:dyDescent="0.25">
      <c r="A77" s="59">
        <v>68</v>
      </c>
      <c r="B77" s="60" t="s">
        <v>51</v>
      </c>
      <c r="C77" s="67" t="s">
        <v>67</v>
      </c>
      <c r="D77" s="62">
        <v>0.4</v>
      </c>
      <c r="E77" s="62">
        <v>2.27</v>
      </c>
      <c r="F77" s="63" t="s">
        <v>53</v>
      </c>
      <c r="G77" s="63" t="s">
        <v>57</v>
      </c>
      <c r="H77" s="64" t="s">
        <v>476</v>
      </c>
      <c r="I77" s="65"/>
      <c r="J77" s="66"/>
      <c r="K77" s="66"/>
      <c r="Q77" s="48"/>
    </row>
    <row r="78" spans="1:17" s="51" customFormat="1" x14ac:dyDescent="0.25">
      <c r="A78" s="59">
        <v>69</v>
      </c>
      <c r="B78" s="60" t="s">
        <v>51</v>
      </c>
      <c r="C78" s="67" t="s">
        <v>67</v>
      </c>
      <c r="D78" s="62">
        <v>0.4</v>
      </c>
      <c r="E78" s="62">
        <v>2.27</v>
      </c>
      <c r="F78" s="63" t="s">
        <v>53</v>
      </c>
      <c r="G78" s="63" t="s">
        <v>57</v>
      </c>
      <c r="H78" s="64" t="s">
        <v>476</v>
      </c>
      <c r="I78" s="65"/>
      <c r="J78" s="66"/>
      <c r="K78" s="66"/>
      <c r="Q78" s="48"/>
    </row>
    <row r="79" spans="1:17" s="51" customFormat="1" x14ac:dyDescent="0.25">
      <c r="A79" s="59">
        <v>70</v>
      </c>
      <c r="B79" s="60" t="s">
        <v>51</v>
      </c>
      <c r="C79" s="67" t="s">
        <v>67</v>
      </c>
      <c r="D79" s="62">
        <v>0.9</v>
      </c>
      <c r="E79" s="62">
        <v>2.27</v>
      </c>
      <c r="F79" s="63" t="s">
        <v>53</v>
      </c>
      <c r="G79" s="63" t="s">
        <v>54</v>
      </c>
      <c r="H79" s="64" t="s">
        <v>476</v>
      </c>
      <c r="I79" s="65"/>
      <c r="J79" s="66"/>
      <c r="K79" s="66"/>
      <c r="Q79" s="48"/>
    </row>
    <row r="80" spans="1:17" s="51" customFormat="1" x14ac:dyDescent="0.25">
      <c r="A80" s="59">
        <v>71</v>
      </c>
      <c r="B80" s="60" t="s">
        <v>51</v>
      </c>
      <c r="C80" s="67" t="s">
        <v>92</v>
      </c>
      <c r="D80" s="62">
        <v>1.5</v>
      </c>
      <c r="E80" s="62">
        <v>2.27</v>
      </c>
      <c r="F80" s="63" t="s">
        <v>53</v>
      </c>
      <c r="G80" s="63" t="s">
        <v>64</v>
      </c>
      <c r="H80" s="64" t="s">
        <v>477</v>
      </c>
      <c r="I80" s="65"/>
      <c r="J80" s="66"/>
      <c r="K80" s="66"/>
      <c r="Q80" s="48"/>
    </row>
    <row r="81" spans="1:17" s="51" customFormat="1" x14ac:dyDescent="0.25">
      <c r="A81" s="59">
        <v>72</v>
      </c>
      <c r="B81" s="60" t="s">
        <v>51</v>
      </c>
      <c r="C81" s="67" t="s">
        <v>92</v>
      </c>
      <c r="D81" s="62">
        <v>0.9</v>
      </c>
      <c r="E81" s="62">
        <v>2.27</v>
      </c>
      <c r="F81" s="63" t="s">
        <v>53</v>
      </c>
      <c r="G81" s="63" t="s">
        <v>54</v>
      </c>
      <c r="H81" s="64" t="s">
        <v>477</v>
      </c>
      <c r="I81" s="65"/>
      <c r="J81" s="66"/>
      <c r="K81" s="66"/>
      <c r="Q81" s="48"/>
    </row>
    <row r="82" spans="1:17" s="51" customFormat="1" x14ac:dyDescent="0.25">
      <c r="A82" s="59">
        <v>73</v>
      </c>
      <c r="B82" s="60" t="s">
        <v>51</v>
      </c>
      <c r="C82" s="67" t="s">
        <v>92</v>
      </c>
      <c r="D82" s="62">
        <v>0.9</v>
      </c>
      <c r="E82" s="62">
        <v>2.27</v>
      </c>
      <c r="F82" s="63" t="s">
        <v>53</v>
      </c>
      <c r="G82" s="63" t="s">
        <v>54</v>
      </c>
      <c r="H82" s="64" t="s">
        <v>477</v>
      </c>
      <c r="I82" s="65"/>
      <c r="J82" s="66"/>
      <c r="K82" s="66"/>
      <c r="Q82" s="48"/>
    </row>
    <row r="83" spans="1:17" s="51" customFormat="1" x14ac:dyDescent="0.25">
      <c r="A83" s="59">
        <v>74</v>
      </c>
      <c r="B83" s="60" t="s">
        <v>51</v>
      </c>
      <c r="C83" s="67" t="s">
        <v>92</v>
      </c>
      <c r="D83" s="62">
        <v>1.5</v>
      </c>
      <c r="E83" s="62">
        <v>2.27</v>
      </c>
      <c r="F83" s="63" t="s">
        <v>53</v>
      </c>
      <c r="G83" s="63" t="s">
        <v>64</v>
      </c>
      <c r="H83" s="64" t="s">
        <v>477</v>
      </c>
      <c r="I83" s="65"/>
      <c r="J83" s="66"/>
      <c r="K83" s="66"/>
      <c r="Q83" s="48"/>
    </row>
    <row r="84" spans="1:17" s="51" customFormat="1" ht="30" x14ac:dyDescent="0.25">
      <c r="A84" s="59">
        <v>75</v>
      </c>
      <c r="B84" s="60" t="s">
        <v>51</v>
      </c>
      <c r="C84" s="67" t="s">
        <v>93</v>
      </c>
      <c r="D84" s="62">
        <v>0.9</v>
      </c>
      <c r="E84" s="62">
        <v>2.27</v>
      </c>
      <c r="F84" s="63" t="s">
        <v>53</v>
      </c>
      <c r="G84" s="63" t="s">
        <v>54</v>
      </c>
      <c r="H84" s="64" t="s">
        <v>476</v>
      </c>
      <c r="I84" s="65"/>
      <c r="J84" s="66"/>
      <c r="K84" s="66"/>
      <c r="Q84" s="48"/>
    </row>
    <row r="85" spans="1:17" s="51" customFormat="1" ht="30" x14ac:dyDescent="0.25">
      <c r="A85" s="59">
        <v>76</v>
      </c>
      <c r="B85" s="60" t="s">
        <v>51</v>
      </c>
      <c r="C85" s="67" t="s">
        <v>93</v>
      </c>
      <c r="D85" s="62">
        <v>1.5</v>
      </c>
      <c r="E85" s="62">
        <v>2.27</v>
      </c>
      <c r="F85" s="63" t="s">
        <v>53</v>
      </c>
      <c r="G85" s="63" t="s">
        <v>64</v>
      </c>
      <c r="H85" s="64" t="s">
        <v>476</v>
      </c>
      <c r="I85" s="65"/>
      <c r="J85" s="66"/>
      <c r="K85" s="66"/>
      <c r="Q85" s="48"/>
    </row>
    <row r="86" spans="1:17" s="51" customFormat="1" ht="30" x14ac:dyDescent="0.25">
      <c r="A86" s="59">
        <v>75</v>
      </c>
      <c r="B86" s="60" t="s">
        <v>51</v>
      </c>
      <c r="C86" s="67" t="s">
        <v>93</v>
      </c>
      <c r="D86" s="62">
        <v>0.9</v>
      </c>
      <c r="E86" s="62">
        <v>2.27</v>
      </c>
      <c r="F86" s="63" t="s">
        <v>53</v>
      </c>
      <c r="G86" s="63" t="s">
        <v>54</v>
      </c>
      <c r="H86" s="64" t="s">
        <v>476</v>
      </c>
      <c r="I86" s="65"/>
      <c r="J86" s="66"/>
      <c r="K86" s="66"/>
      <c r="Q86" s="48"/>
    </row>
    <row r="87" spans="1:17" s="51" customFormat="1" ht="30" x14ac:dyDescent="0.25">
      <c r="A87" s="59">
        <v>76</v>
      </c>
      <c r="B87" s="60" t="s">
        <v>51</v>
      </c>
      <c r="C87" s="67" t="s">
        <v>93</v>
      </c>
      <c r="D87" s="62">
        <v>1.5</v>
      </c>
      <c r="E87" s="62">
        <v>2.27</v>
      </c>
      <c r="F87" s="63" t="s">
        <v>53</v>
      </c>
      <c r="G87" s="63" t="s">
        <v>64</v>
      </c>
      <c r="H87" s="64" t="s">
        <v>476</v>
      </c>
      <c r="I87" s="65"/>
      <c r="J87" s="66"/>
      <c r="K87" s="66"/>
      <c r="Q87" s="48"/>
    </row>
    <row r="88" spans="1:17" s="51" customFormat="1" ht="30" x14ac:dyDescent="0.25">
      <c r="A88" s="59">
        <v>75</v>
      </c>
      <c r="B88" s="60" t="s">
        <v>51</v>
      </c>
      <c r="C88" s="67" t="s">
        <v>93</v>
      </c>
      <c r="D88" s="62">
        <v>0.9</v>
      </c>
      <c r="E88" s="62">
        <v>2.27</v>
      </c>
      <c r="F88" s="63" t="s">
        <v>53</v>
      </c>
      <c r="G88" s="63" t="s">
        <v>54</v>
      </c>
      <c r="H88" s="64" t="s">
        <v>476</v>
      </c>
      <c r="I88" s="65"/>
      <c r="J88" s="66"/>
      <c r="K88" s="66"/>
      <c r="Q88" s="48"/>
    </row>
    <row r="89" spans="1:17" s="51" customFormat="1" ht="30" x14ac:dyDescent="0.25">
      <c r="A89" s="59">
        <v>76</v>
      </c>
      <c r="B89" s="60" t="s">
        <v>51</v>
      </c>
      <c r="C89" s="67" t="s">
        <v>93</v>
      </c>
      <c r="D89" s="62">
        <v>1.5</v>
      </c>
      <c r="E89" s="62">
        <v>2.27</v>
      </c>
      <c r="F89" s="63" t="s">
        <v>53</v>
      </c>
      <c r="G89" s="63" t="s">
        <v>64</v>
      </c>
      <c r="H89" s="64" t="s">
        <v>476</v>
      </c>
      <c r="I89" s="65"/>
      <c r="J89" s="66"/>
      <c r="K89" s="66"/>
      <c r="Q89" s="48"/>
    </row>
    <row r="90" spans="1:17" s="51" customFormat="1" x14ac:dyDescent="0.25">
      <c r="A90" s="59">
        <v>77</v>
      </c>
      <c r="B90" s="60" t="s">
        <v>51</v>
      </c>
      <c r="C90" s="67" t="s">
        <v>94</v>
      </c>
      <c r="D90" s="62">
        <v>1.5</v>
      </c>
      <c r="E90" s="62">
        <v>2.27</v>
      </c>
      <c r="F90" s="63" t="s">
        <v>53</v>
      </c>
      <c r="G90" s="63" t="s">
        <v>64</v>
      </c>
      <c r="H90" s="64" t="s">
        <v>476</v>
      </c>
      <c r="I90" s="65"/>
      <c r="J90" s="66"/>
      <c r="K90" s="66"/>
      <c r="Q90" s="48"/>
    </row>
    <row r="91" spans="1:17" s="51" customFormat="1" x14ac:dyDescent="0.25">
      <c r="A91" s="59">
        <v>78</v>
      </c>
      <c r="B91" s="60" t="s">
        <v>51</v>
      </c>
      <c r="C91" s="67" t="s">
        <v>94</v>
      </c>
      <c r="D91" s="62">
        <v>0.9</v>
      </c>
      <c r="E91" s="62">
        <v>2.27</v>
      </c>
      <c r="F91" s="63" t="s">
        <v>53</v>
      </c>
      <c r="G91" s="63" t="s">
        <v>54</v>
      </c>
      <c r="H91" s="64" t="s">
        <v>476</v>
      </c>
      <c r="I91" s="65"/>
      <c r="J91" s="66"/>
      <c r="K91" s="66"/>
      <c r="Q91" s="48"/>
    </row>
    <row r="92" spans="1:17" s="51" customFormat="1" x14ac:dyDescent="0.25">
      <c r="A92" s="59">
        <v>79</v>
      </c>
      <c r="B92" s="60" t="s">
        <v>51</v>
      </c>
      <c r="C92" s="67" t="s">
        <v>94</v>
      </c>
      <c r="D92" s="62">
        <v>1.5</v>
      </c>
      <c r="E92" s="62">
        <v>2.27</v>
      </c>
      <c r="F92" s="63" t="s">
        <v>53</v>
      </c>
      <c r="G92" s="63" t="s">
        <v>64</v>
      </c>
      <c r="H92" s="64" t="s">
        <v>476</v>
      </c>
      <c r="I92" s="65"/>
      <c r="J92" s="66"/>
      <c r="K92" s="66"/>
      <c r="Q92" s="48"/>
    </row>
    <row r="93" spans="1:17" s="51" customFormat="1" x14ac:dyDescent="0.25">
      <c r="A93" s="59">
        <v>80</v>
      </c>
      <c r="B93" s="60" t="s">
        <v>51</v>
      </c>
      <c r="C93" s="67" t="s">
        <v>95</v>
      </c>
      <c r="D93" s="62">
        <v>1.4</v>
      </c>
      <c r="E93" s="62">
        <v>2.27</v>
      </c>
      <c r="F93" s="63" t="s">
        <v>53</v>
      </c>
      <c r="G93" s="63" t="s">
        <v>62</v>
      </c>
      <c r="H93" s="64" t="s">
        <v>476</v>
      </c>
      <c r="I93" s="65"/>
      <c r="J93" s="66"/>
      <c r="K93" s="66"/>
      <c r="Q93" s="48"/>
    </row>
    <row r="94" spans="1:17" s="51" customFormat="1" x14ac:dyDescent="0.25">
      <c r="A94" s="59">
        <v>81</v>
      </c>
      <c r="B94" s="60" t="s">
        <v>51</v>
      </c>
      <c r="C94" s="67" t="s">
        <v>96</v>
      </c>
      <c r="D94" s="62">
        <v>1.4</v>
      </c>
      <c r="E94" s="62">
        <v>2.27</v>
      </c>
      <c r="F94" s="63" t="s">
        <v>53</v>
      </c>
      <c r="G94" s="63" t="s">
        <v>62</v>
      </c>
      <c r="H94" s="64" t="s">
        <v>476</v>
      </c>
      <c r="I94" s="65"/>
      <c r="J94" s="66"/>
      <c r="K94" s="66"/>
      <c r="Q94" s="48"/>
    </row>
    <row r="95" spans="1:17" s="51" customFormat="1" x14ac:dyDescent="0.25">
      <c r="A95" s="59">
        <v>82</v>
      </c>
      <c r="B95" s="60" t="s">
        <v>51</v>
      </c>
      <c r="C95" s="67" t="s">
        <v>96</v>
      </c>
      <c r="D95" s="62">
        <v>1.4</v>
      </c>
      <c r="E95" s="62">
        <v>2.27</v>
      </c>
      <c r="F95" s="63" t="s">
        <v>53</v>
      </c>
      <c r="G95" s="63" t="s">
        <v>62</v>
      </c>
      <c r="H95" s="64" t="s">
        <v>476</v>
      </c>
      <c r="I95" s="65"/>
      <c r="J95" s="66"/>
      <c r="K95" s="66"/>
      <c r="Q95" s="48"/>
    </row>
    <row r="96" spans="1:17" s="51" customFormat="1" x14ac:dyDescent="0.25">
      <c r="A96" s="59">
        <v>83</v>
      </c>
      <c r="B96" s="60" t="s">
        <v>51</v>
      </c>
      <c r="C96" s="67" t="s">
        <v>97</v>
      </c>
      <c r="D96" s="62">
        <v>0.9</v>
      </c>
      <c r="E96" s="62">
        <v>2.0699999999999998</v>
      </c>
      <c r="F96" s="63" t="s">
        <v>53</v>
      </c>
      <c r="G96" s="63" t="s">
        <v>98</v>
      </c>
      <c r="H96" s="64"/>
      <c r="I96" s="65"/>
      <c r="J96" s="66"/>
      <c r="K96" s="66"/>
      <c r="Q96" s="48"/>
    </row>
    <row r="97" spans="1:17" s="51" customFormat="1" x14ac:dyDescent="0.25">
      <c r="A97" s="59">
        <v>84</v>
      </c>
      <c r="B97" s="60" t="s">
        <v>51</v>
      </c>
      <c r="C97" s="67" t="s">
        <v>99</v>
      </c>
      <c r="D97" s="62">
        <v>0.9</v>
      </c>
      <c r="E97" s="62">
        <v>2.0699999999999998</v>
      </c>
      <c r="F97" s="63" t="s">
        <v>53</v>
      </c>
      <c r="G97" s="63" t="s">
        <v>98</v>
      </c>
      <c r="H97" s="64"/>
      <c r="I97" s="65"/>
      <c r="J97" s="66"/>
      <c r="K97" s="66"/>
      <c r="Q97" s="48"/>
    </row>
    <row r="98" spans="1:17" s="51" customFormat="1" x14ac:dyDescent="0.25">
      <c r="A98" s="59">
        <v>85</v>
      </c>
      <c r="B98" s="60" t="s">
        <v>51</v>
      </c>
      <c r="C98" s="67" t="s">
        <v>100</v>
      </c>
      <c r="D98" s="62">
        <v>1.4</v>
      </c>
      <c r="E98" s="62">
        <v>2.27</v>
      </c>
      <c r="F98" s="63" t="s">
        <v>53</v>
      </c>
      <c r="G98" s="63" t="s">
        <v>62</v>
      </c>
      <c r="H98" s="64"/>
      <c r="I98" s="65"/>
      <c r="J98" s="66"/>
      <c r="K98" s="66"/>
      <c r="Q98" s="48"/>
    </row>
    <row r="99" spans="1:17" s="51" customFormat="1" x14ac:dyDescent="0.25">
      <c r="A99" s="59">
        <v>86</v>
      </c>
      <c r="B99" s="60" t="s">
        <v>51</v>
      </c>
      <c r="C99" s="67" t="s">
        <v>101</v>
      </c>
      <c r="D99" s="62">
        <v>1.5</v>
      </c>
      <c r="E99" s="62">
        <v>2.27</v>
      </c>
      <c r="F99" s="63" t="s">
        <v>53</v>
      </c>
      <c r="G99" s="63" t="s">
        <v>64</v>
      </c>
      <c r="H99" s="64"/>
      <c r="I99" s="65"/>
      <c r="J99" s="66"/>
      <c r="K99" s="66"/>
      <c r="Q99" s="48"/>
    </row>
    <row r="100" spans="1:17" s="51" customFormat="1" x14ac:dyDescent="0.25">
      <c r="A100" s="59">
        <v>87</v>
      </c>
      <c r="B100" s="60" t="s">
        <v>51</v>
      </c>
      <c r="C100" s="67" t="s">
        <v>101</v>
      </c>
      <c r="D100" s="62">
        <v>0.9</v>
      </c>
      <c r="E100" s="62">
        <v>2.27</v>
      </c>
      <c r="F100" s="63" t="s">
        <v>53</v>
      </c>
      <c r="G100" s="63" t="s">
        <v>54</v>
      </c>
      <c r="H100" s="64"/>
      <c r="I100" s="65"/>
      <c r="J100" s="66"/>
      <c r="K100" s="66"/>
      <c r="Q100" s="48"/>
    </row>
    <row r="101" spans="1:17" s="51" customFormat="1" x14ac:dyDescent="0.25">
      <c r="A101" s="59">
        <v>88</v>
      </c>
      <c r="B101" s="60" t="s">
        <v>51</v>
      </c>
      <c r="C101" s="67" t="s">
        <v>101</v>
      </c>
      <c r="D101" s="62">
        <v>1.5</v>
      </c>
      <c r="E101" s="62">
        <v>2.27</v>
      </c>
      <c r="F101" s="63" t="s">
        <v>53</v>
      </c>
      <c r="G101" s="63" t="s">
        <v>64</v>
      </c>
      <c r="H101" s="64"/>
      <c r="I101" s="65"/>
      <c r="J101" s="66"/>
      <c r="K101" s="66"/>
      <c r="Q101" s="48"/>
    </row>
    <row r="102" spans="1:17" s="51" customFormat="1" x14ac:dyDescent="0.25">
      <c r="A102" s="59">
        <v>89</v>
      </c>
      <c r="B102" s="60" t="s">
        <v>51</v>
      </c>
      <c r="C102" s="67" t="s">
        <v>101</v>
      </c>
      <c r="D102" s="62">
        <v>0.9</v>
      </c>
      <c r="E102" s="62">
        <v>2.0699999999999998</v>
      </c>
      <c r="F102" s="63" t="s">
        <v>53</v>
      </c>
      <c r="G102" s="63" t="s">
        <v>98</v>
      </c>
      <c r="H102" s="64"/>
      <c r="I102" s="65"/>
      <c r="J102" s="66"/>
      <c r="K102" s="66"/>
      <c r="Q102" s="48"/>
    </row>
    <row r="103" spans="1:17" s="51" customFormat="1" x14ac:dyDescent="0.25">
      <c r="A103" s="59">
        <v>90</v>
      </c>
      <c r="B103" s="60" t="s">
        <v>51</v>
      </c>
      <c r="C103" s="67" t="s">
        <v>101</v>
      </c>
      <c r="D103" s="62">
        <v>1.5</v>
      </c>
      <c r="E103" s="62">
        <v>2.27</v>
      </c>
      <c r="F103" s="63" t="s">
        <v>53</v>
      </c>
      <c r="G103" s="63" t="s">
        <v>64</v>
      </c>
      <c r="H103" s="64"/>
      <c r="I103" s="65"/>
      <c r="J103" s="66"/>
      <c r="K103" s="66"/>
      <c r="Q103" s="48"/>
    </row>
    <row r="104" spans="1:17" s="51" customFormat="1" x14ac:dyDescent="0.25">
      <c r="A104" s="59">
        <v>91</v>
      </c>
      <c r="B104" s="60" t="s">
        <v>51</v>
      </c>
      <c r="C104" s="67" t="s">
        <v>76</v>
      </c>
      <c r="D104" s="62">
        <v>0.9</v>
      </c>
      <c r="E104" s="62">
        <v>2.27</v>
      </c>
      <c r="F104" s="63" t="s">
        <v>53</v>
      </c>
      <c r="G104" s="63" t="s">
        <v>54</v>
      </c>
      <c r="H104" s="64"/>
      <c r="I104" s="65"/>
      <c r="J104" s="66"/>
      <c r="K104" s="66"/>
      <c r="Q104" s="48"/>
    </row>
    <row r="105" spans="1:17" s="51" customFormat="1" x14ac:dyDescent="0.25">
      <c r="A105" s="59">
        <v>92</v>
      </c>
      <c r="B105" s="60" t="s">
        <v>51</v>
      </c>
      <c r="C105" s="67" t="s">
        <v>76</v>
      </c>
      <c r="D105" s="62">
        <v>1.5</v>
      </c>
      <c r="E105" s="62">
        <v>2.27</v>
      </c>
      <c r="F105" s="63" t="s">
        <v>53</v>
      </c>
      <c r="G105" s="63" t="s">
        <v>64</v>
      </c>
      <c r="H105" s="64"/>
      <c r="I105" s="65"/>
      <c r="J105" s="66"/>
      <c r="K105" s="66"/>
      <c r="Q105" s="48"/>
    </row>
    <row r="106" spans="1:17" s="51" customFormat="1" x14ac:dyDescent="0.25">
      <c r="A106" s="59">
        <v>93</v>
      </c>
      <c r="B106" s="60" t="s">
        <v>51</v>
      </c>
      <c r="C106" s="67" t="s">
        <v>76</v>
      </c>
      <c r="D106" s="62">
        <v>1.5</v>
      </c>
      <c r="E106" s="62">
        <v>2.27</v>
      </c>
      <c r="F106" s="63" t="s">
        <v>53</v>
      </c>
      <c r="G106" s="63" t="s">
        <v>64</v>
      </c>
      <c r="H106" s="64"/>
      <c r="I106" s="65"/>
      <c r="J106" s="66"/>
      <c r="K106" s="66"/>
      <c r="Q106" s="48"/>
    </row>
    <row r="107" spans="1:17" s="51" customFormat="1" x14ac:dyDescent="0.25">
      <c r="A107" s="59">
        <v>94</v>
      </c>
      <c r="B107" s="60" t="s">
        <v>51</v>
      </c>
      <c r="C107" s="67" t="s">
        <v>102</v>
      </c>
      <c r="D107" s="62">
        <v>0.9</v>
      </c>
      <c r="E107" s="62">
        <v>2.27</v>
      </c>
      <c r="F107" s="63" t="s">
        <v>53</v>
      </c>
      <c r="G107" s="63" t="s">
        <v>54</v>
      </c>
      <c r="H107" s="64" t="s">
        <v>476</v>
      </c>
      <c r="I107" s="65"/>
      <c r="J107" s="66"/>
      <c r="K107" s="66"/>
      <c r="Q107" s="48"/>
    </row>
    <row r="108" spans="1:17" s="51" customFormat="1" x14ac:dyDescent="0.25">
      <c r="A108" s="59">
        <v>95</v>
      </c>
      <c r="B108" s="60" t="s">
        <v>51</v>
      </c>
      <c r="C108" s="67" t="s">
        <v>102</v>
      </c>
      <c r="D108" s="62">
        <v>1.5</v>
      </c>
      <c r="E108" s="62">
        <v>2.27</v>
      </c>
      <c r="F108" s="63" t="s">
        <v>53</v>
      </c>
      <c r="G108" s="63" t="s">
        <v>64</v>
      </c>
      <c r="H108" s="64" t="s">
        <v>476</v>
      </c>
      <c r="I108" s="65"/>
      <c r="J108" s="66"/>
      <c r="K108" s="66"/>
      <c r="Q108" s="48"/>
    </row>
    <row r="109" spans="1:17" s="51" customFormat="1" x14ac:dyDescent="0.25">
      <c r="A109" s="59">
        <v>96</v>
      </c>
      <c r="B109" s="60" t="s">
        <v>51</v>
      </c>
      <c r="C109" s="67" t="s">
        <v>102</v>
      </c>
      <c r="D109" s="62">
        <v>0.9</v>
      </c>
      <c r="E109" s="62">
        <v>2.27</v>
      </c>
      <c r="F109" s="63" t="s">
        <v>53</v>
      </c>
      <c r="G109" s="63" t="s">
        <v>54</v>
      </c>
      <c r="H109" s="64" t="s">
        <v>476</v>
      </c>
      <c r="I109" s="65"/>
      <c r="J109" s="66"/>
      <c r="K109" s="66"/>
      <c r="Q109" s="48"/>
    </row>
    <row r="110" spans="1:17" s="51" customFormat="1" x14ac:dyDescent="0.25">
      <c r="A110" s="59">
        <v>97</v>
      </c>
      <c r="B110" s="60" t="s">
        <v>51</v>
      </c>
      <c r="C110" s="67" t="s">
        <v>102</v>
      </c>
      <c r="D110" s="62">
        <v>1.5</v>
      </c>
      <c r="E110" s="62">
        <v>2.27</v>
      </c>
      <c r="F110" s="63" t="s">
        <v>53</v>
      </c>
      <c r="G110" s="63" t="s">
        <v>64</v>
      </c>
      <c r="H110" s="64" t="s">
        <v>476</v>
      </c>
      <c r="I110" s="65"/>
      <c r="J110" s="66"/>
      <c r="K110" s="66"/>
      <c r="Q110" s="48"/>
    </row>
    <row r="111" spans="1:17" ht="30" x14ac:dyDescent="0.25">
      <c r="A111" s="59">
        <v>98</v>
      </c>
      <c r="B111" s="60" t="s">
        <v>51</v>
      </c>
      <c r="C111" s="67" t="s">
        <v>103</v>
      </c>
      <c r="D111" s="62">
        <v>1.5</v>
      </c>
      <c r="E111" s="62">
        <v>2.0699999999999998</v>
      </c>
      <c r="F111" s="63">
        <v>0.2</v>
      </c>
      <c r="G111" s="63" t="s">
        <v>104</v>
      </c>
      <c r="H111" s="64" t="s">
        <v>476</v>
      </c>
      <c r="I111" s="65"/>
      <c r="J111" s="66"/>
      <c r="K111" s="66"/>
    </row>
    <row r="112" spans="1:17" s="51" customFormat="1" x14ac:dyDescent="0.25">
      <c r="A112" s="59">
        <v>99</v>
      </c>
      <c r="B112" s="60" t="s">
        <v>51</v>
      </c>
      <c r="C112" s="67" t="s">
        <v>102</v>
      </c>
      <c r="D112" s="62">
        <v>0.9</v>
      </c>
      <c r="E112" s="62">
        <v>2.27</v>
      </c>
      <c r="F112" s="63" t="s">
        <v>53</v>
      </c>
      <c r="G112" s="63" t="s">
        <v>54</v>
      </c>
      <c r="H112" s="64" t="s">
        <v>476</v>
      </c>
      <c r="I112" s="65"/>
      <c r="J112" s="66"/>
      <c r="K112" s="66"/>
      <c r="Q112" s="48"/>
    </row>
    <row r="113" spans="1:17" s="51" customFormat="1" x14ac:dyDescent="0.25">
      <c r="A113" s="59">
        <v>100</v>
      </c>
      <c r="B113" s="60" t="s">
        <v>51</v>
      </c>
      <c r="C113" s="67" t="s">
        <v>102</v>
      </c>
      <c r="D113" s="62">
        <v>1.5</v>
      </c>
      <c r="E113" s="62">
        <v>2.27</v>
      </c>
      <c r="F113" s="63" t="s">
        <v>53</v>
      </c>
      <c r="G113" s="63" t="s">
        <v>64</v>
      </c>
      <c r="H113" s="64" t="s">
        <v>476</v>
      </c>
      <c r="I113" s="65"/>
      <c r="J113" s="66"/>
      <c r="K113" s="66"/>
      <c r="Q113" s="48"/>
    </row>
    <row r="114" spans="1:17" s="51" customFormat="1" x14ac:dyDescent="0.25">
      <c r="A114" s="59">
        <v>101</v>
      </c>
      <c r="B114" s="60" t="s">
        <v>51</v>
      </c>
      <c r="C114" s="61" t="s">
        <v>58</v>
      </c>
      <c r="D114" s="62">
        <v>3.3</v>
      </c>
      <c r="E114" s="62">
        <v>2.2999999999999998</v>
      </c>
      <c r="F114" s="63" t="s">
        <v>53</v>
      </c>
      <c r="G114" s="63" t="s">
        <v>59</v>
      </c>
      <c r="H114" s="64"/>
      <c r="I114" s="65"/>
      <c r="J114" s="66"/>
      <c r="K114" s="66"/>
      <c r="Q114" s="48"/>
    </row>
    <row r="115" spans="1:17" s="51" customFormat="1" x14ac:dyDescent="0.25">
      <c r="A115" s="59">
        <v>102</v>
      </c>
      <c r="B115" s="60" t="s">
        <v>51</v>
      </c>
      <c r="C115" s="67" t="s">
        <v>105</v>
      </c>
      <c r="D115" s="62">
        <v>1.5</v>
      </c>
      <c r="E115" s="62">
        <v>2.27</v>
      </c>
      <c r="F115" s="63" t="s">
        <v>53</v>
      </c>
      <c r="G115" s="63" t="s">
        <v>64</v>
      </c>
      <c r="H115" s="64" t="s">
        <v>476</v>
      </c>
      <c r="I115" s="65"/>
      <c r="J115" s="66"/>
      <c r="K115" s="66"/>
      <c r="Q115" s="48"/>
    </row>
    <row r="116" spans="1:17" s="51" customFormat="1" x14ac:dyDescent="0.25">
      <c r="A116" s="59">
        <v>103</v>
      </c>
      <c r="B116" s="60" t="s">
        <v>51</v>
      </c>
      <c r="C116" s="67" t="s">
        <v>105</v>
      </c>
      <c r="D116" s="62">
        <v>0.9</v>
      </c>
      <c r="E116" s="62">
        <v>2.27</v>
      </c>
      <c r="F116" s="63" t="s">
        <v>53</v>
      </c>
      <c r="G116" s="63" t="s">
        <v>54</v>
      </c>
      <c r="H116" s="64" t="s">
        <v>476</v>
      </c>
      <c r="I116" s="65"/>
      <c r="J116" s="66"/>
      <c r="K116" s="66"/>
      <c r="Q116" s="48"/>
    </row>
    <row r="117" spans="1:17" s="51" customFormat="1" x14ac:dyDescent="0.25">
      <c r="A117" s="59">
        <v>104</v>
      </c>
      <c r="B117" s="60" t="s">
        <v>51</v>
      </c>
      <c r="C117" s="67" t="s">
        <v>105</v>
      </c>
      <c r="D117" s="62">
        <v>1.5</v>
      </c>
      <c r="E117" s="62">
        <v>2.27</v>
      </c>
      <c r="F117" s="63" t="s">
        <v>53</v>
      </c>
      <c r="G117" s="63" t="s">
        <v>64</v>
      </c>
      <c r="H117" s="64" t="s">
        <v>476</v>
      </c>
      <c r="I117" s="65"/>
      <c r="J117" s="66"/>
      <c r="K117" s="66"/>
      <c r="Q117" s="48"/>
    </row>
    <row r="118" spans="1:17" ht="15.75" thickBot="1" x14ac:dyDescent="0.3">
      <c r="D118" s="69"/>
      <c r="J118" s="70"/>
      <c r="K118" s="70"/>
    </row>
    <row r="119" spans="1:17" ht="30" customHeight="1" thickBot="1" x14ac:dyDescent="0.3">
      <c r="A119" s="178" t="s">
        <v>106</v>
      </c>
      <c r="B119" s="179"/>
      <c r="C119" s="179"/>
      <c r="D119" s="179"/>
      <c r="E119" s="179"/>
      <c r="F119" s="179"/>
      <c r="G119" s="179"/>
      <c r="H119" s="180"/>
      <c r="J119" s="71">
        <f>SUM(J7:J117)</f>
        <v>0</v>
      </c>
      <c r="K119" s="71">
        <f>SUM(K7:K117)</f>
        <v>0</v>
      </c>
    </row>
    <row r="120" spans="1:17" x14ac:dyDescent="0.25">
      <c r="D120" s="72"/>
    </row>
  </sheetData>
  <sheetProtection sort="0" autoFilter="0"/>
  <autoFilter ref="A6:H117" xr:uid="{00000000-0009-0000-0000-000001000000}"/>
  <mergeCells count="4">
    <mergeCell ref="A119:H119"/>
    <mergeCell ref="A5:C5"/>
    <mergeCell ref="D5:F5"/>
    <mergeCell ref="A1:H1"/>
  </mergeCells>
  <printOptions horizontalCentered="1"/>
  <pageMargins left="0.31496062992125984" right="0.31496062992125984" top="0.55118110236220474" bottom="0.55118110236220474" header="0.31496062992125984" footer="0.31496062992125984"/>
  <pageSetup paperSize="8" fitToHeight="0" orientation="landscape" r:id="rId1"/>
  <headerFooter>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1F8B-79BC-4A56-9D00-854CFBCB1950}">
  <sheetPr>
    <pageSetUpPr fitToPage="1"/>
  </sheetPr>
  <dimension ref="A1:Q51"/>
  <sheetViews>
    <sheetView showZeros="0" view="pageBreakPreview" zoomScale="85" zoomScaleNormal="100" zoomScaleSheetLayoutView="85" zoomScalePageLayoutView="40" workbookViewId="0">
      <pane ySplit="6" topLeftCell="A31" activePane="bottomLeft" state="frozenSplit"/>
      <selection activeCell="A2" sqref="A2"/>
      <selection pane="bottomLeft" activeCell="A2" sqref="A2"/>
    </sheetView>
  </sheetViews>
  <sheetFormatPr baseColWidth="10" defaultColWidth="9.140625" defaultRowHeight="15" x14ac:dyDescent="0.25"/>
  <cols>
    <col min="1" max="1" width="7.5703125" style="50" customWidth="1"/>
    <col min="2" max="2" width="8.28515625" style="50" customWidth="1"/>
    <col min="3" max="3" width="36.140625" style="48" customWidth="1"/>
    <col min="4" max="6" width="8.28515625" style="43" customWidth="1"/>
    <col min="7" max="7" width="11" style="43" bestFit="1" customWidth="1"/>
    <col min="8" max="8" width="20.5703125" style="65" customWidth="1"/>
    <col min="9" max="9" width="1.42578125" style="48" customWidth="1"/>
    <col min="10" max="11" width="15.28515625" style="65" customWidth="1"/>
    <col min="12" max="12" width="17.5703125" style="51" customWidth="1"/>
    <col min="13" max="16" width="9.140625" style="51"/>
    <col min="17" max="16384" width="9.140625" style="48"/>
  </cols>
  <sheetData>
    <row r="1" spans="1:17" s="43" customFormat="1" ht="92.45" customHeight="1" x14ac:dyDescent="0.25">
      <c r="A1" s="186" t="s">
        <v>35</v>
      </c>
      <c r="B1" s="186"/>
      <c r="C1" s="186"/>
      <c r="D1" s="186"/>
      <c r="E1" s="186"/>
      <c r="F1" s="186"/>
      <c r="G1" s="186"/>
      <c r="H1" s="186"/>
      <c r="I1" s="186"/>
      <c r="J1" s="186"/>
      <c r="K1" s="186"/>
    </row>
    <row r="2" spans="1:17" s="43" customFormat="1" ht="30" customHeight="1" x14ac:dyDescent="0.25">
      <c r="A2" s="44" t="s">
        <v>482</v>
      </c>
      <c r="B2" s="41"/>
      <c r="C2" s="42"/>
      <c r="D2" s="42"/>
      <c r="E2" s="42"/>
      <c r="F2" s="42"/>
      <c r="G2" s="42"/>
    </row>
    <row r="3" spans="1:17" ht="24.75" customHeight="1" x14ac:dyDescent="0.25">
      <c r="A3" s="45" t="s">
        <v>481</v>
      </c>
      <c r="B3" s="46"/>
      <c r="C3" s="46"/>
      <c r="D3" s="47"/>
      <c r="E3" s="42"/>
      <c r="F3" s="46"/>
      <c r="G3" s="46"/>
      <c r="H3" s="48"/>
      <c r="J3" s="48"/>
      <c r="K3" s="48"/>
      <c r="L3" s="48"/>
      <c r="M3" s="48"/>
      <c r="N3" s="48"/>
      <c r="O3" s="48"/>
      <c r="P3" s="48"/>
    </row>
    <row r="4" spans="1:17" ht="12" customHeight="1" thickBot="1" x14ac:dyDescent="0.3">
      <c r="A4" s="49"/>
      <c r="C4" s="46"/>
      <c r="D4" s="42"/>
      <c r="E4" s="42"/>
      <c r="F4" s="42"/>
      <c r="G4" s="42"/>
      <c r="H4" s="46"/>
      <c r="J4" s="46"/>
      <c r="K4" s="46"/>
    </row>
    <row r="5" spans="1:17" ht="21.75" customHeight="1" thickBot="1" x14ac:dyDescent="0.3">
      <c r="A5" s="181" t="s">
        <v>36</v>
      </c>
      <c r="B5" s="182"/>
      <c r="C5" s="182"/>
      <c r="D5" s="183" t="s">
        <v>37</v>
      </c>
      <c r="E5" s="184"/>
      <c r="F5" s="185"/>
      <c r="G5" s="157" t="s">
        <v>38</v>
      </c>
      <c r="H5" s="52"/>
      <c r="J5" s="52"/>
      <c r="K5" s="52"/>
    </row>
    <row r="6" spans="1:17" ht="30" customHeight="1" thickBot="1" x14ac:dyDescent="0.3">
      <c r="A6" s="53" t="s">
        <v>39</v>
      </c>
      <c r="B6" s="54" t="s">
        <v>40</v>
      </c>
      <c r="C6" s="55" t="s">
        <v>41</v>
      </c>
      <c r="D6" s="56" t="s">
        <v>42</v>
      </c>
      <c r="E6" s="56" t="s">
        <v>43</v>
      </c>
      <c r="F6" s="56" t="s">
        <v>44</v>
      </c>
      <c r="G6" s="56" t="s">
        <v>45</v>
      </c>
      <c r="H6" s="57" t="s">
        <v>49</v>
      </c>
      <c r="J6" s="58" t="s">
        <v>197</v>
      </c>
      <c r="K6" s="58" t="s">
        <v>196</v>
      </c>
    </row>
    <row r="7" spans="1:17" s="51" customFormat="1" x14ac:dyDescent="0.25">
      <c r="A7" s="59">
        <v>105</v>
      </c>
      <c r="B7" s="60" t="s">
        <v>107</v>
      </c>
      <c r="C7" s="61" t="s">
        <v>108</v>
      </c>
      <c r="D7" s="62">
        <v>1.4</v>
      </c>
      <c r="E7" s="62">
        <v>2.21</v>
      </c>
      <c r="F7" s="63" t="s">
        <v>53</v>
      </c>
      <c r="G7" s="63" t="s">
        <v>109</v>
      </c>
      <c r="H7" s="64"/>
      <c r="I7" s="65"/>
      <c r="J7" s="66"/>
      <c r="K7" s="66"/>
      <c r="Q7" s="48"/>
    </row>
    <row r="8" spans="1:17" s="51" customFormat="1" x14ac:dyDescent="0.25">
      <c r="A8" s="59">
        <v>106</v>
      </c>
      <c r="B8" s="60" t="s">
        <v>107</v>
      </c>
      <c r="C8" s="61" t="s">
        <v>110</v>
      </c>
      <c r="D8" s="62">
        <v>1.2</v>
      </c>
      <c r="E8" s="62">
        <v>2.27</v>
      </c>
      <c r="F8" s="63" t="s">
        <v>53</v>
      </c>
      <c r="G8" s="63" t="s">
        <v>111</v>
      </c>
      <c r="H8" s="64"/>
      <c r="I8" s="65"/>
      <c r="J8" s="66"/>
      <c r="K8" s="66"/>
      <c r="Q8" s="48"/>
    </row>
    <row r="9" spans="1:17" s="51" customFormat="1" x14ac:dyDescent="0.25">
      <c r="A9" s="59">
        <v>107</v>
      </c>
      <c r="B9" s="60" t="s">
        <v>107</v>
      </c>
      <c r="C9" s="61" t="s">
        <v>112</v>
      </c>
      <c r="D9" s="62">
        <v>1.4</v>
      </c>
      <c r="E9" s="62">
        <v>2.21</v>
      </c>
      <c r="F9" s="63" t="s">
        <v>53</v>
      </c>
      <c r="G9" s="63" t="s">
        <v>109</v>
      </c>
      <c r="H9" s="64" t="s">
        <v>475</v>
      </c>
      <c r="I9" s="65"/>
      <c r="J9" s="66"/>
      <c r="K9" s="66"/>
      <c r="Q9" s="48"/>
    </row>
    <row r="10" spans="1:17" s="51" customFormat="1" x14ac:dyDescent="0.25">
      <c r="A10" s="59">
        <v>108</v>
      </c>
      <c r="B10" s="60" t="s">
        <v>107</v>
      </c>
      <c r="C10" s="61" t="s">
        <v>113</v>
      </c>
      <c r="D10" s="62">
        <v>1.4</v>
      </c>
      <c r="E10" s="62">
        <v>2.21</v>
      </c>
      <c r="F10" s="63" t="s">
        <v>53</v>
      </c>
      <c r="G10" s="63" t="s">
        <v>109</v>
      </c>
      <c r="H10" s="64" t="s">
        <v>475</v>
      </c>
      <c r="I10" s="65"/>
      <c r="J10" s="66"/>
      <c r="K10" s="66"/>
      <c r="Q10" s="48"/>
    </row>
    <row r="11" spans="1:17" s="51" customFormat="1" x14ac:dyDescent="0.25">
      <c r="A11" s="59">
        <v>109</v>
      </c>
      <c r="B11" s="60" t="s">
        <v>107</v>
      </c>
      <c r="C11" s="61" t="s">
        <v>114</v>
      </c>
      <c r="D11" s="62">
        <v>1.2</v>
      </c>
      <c r="E11" s="62">
        <v>2.21</v>
      </c>
      <c r="F11" s="63" t="s">
        <v>53</v>
      </c>
      <c r="G11" s="63" t="s">
        <v>111</v>
      </c>
      <c r="H11" s="64"/>
      <c r="I11" s="65"/>
      <c r="J11" s="66"/>
      <c r="K11" s="66"/>
      <c r="Q11" s="48"/>
    </row>
    <row r="12" spans="1:17" s="51" customFormat="1" x14ac:dyDescent="0.25">
      <c r="A12" s="59">
        <v>110</v>
      </c>
      <c r="B12" s="60" t="s">
        <v>107</v>
      </c>
      <c r="C12" s="61" t="s">
        <v>115</v>
      </c>
      <c r="D12" s="62">
        <v>1.4</v>
      </c>
      <c r="E12" s="62">
        <v>2.21</v>
      </c>
      <c r="F12" s="63" t="s">
        <v>53</v>
      </c>
      <c r="G12" s="63" t="s">
        <v>109</v>
      </c>
      <c r="H12" s="64" t="s">
        <v>475</v>
      </c>
      <c r="I12" s="65"/>
      <c r="J12" s="66"/>
      <c r="K12" s="66"/>
      <c r="Q12" s="48"/>
    </row>
    <row r="13" spans="1:17" s="51" customFormat="1" x14ac:dyDescent="0.25">
      <c r="A13" s="59">
        <v>111</v>
      </c>
      <c r="B13" s="60" t="s">
        <v>107</v>
      </c>
      <c r="C13" s="61" t="s">
        <v>116</v>
      </c>
      <c r="D13" s="62">
        <v>1.4</v>
      </c>
      <c r="E13" s="62">
        <v>2.21</v>
      </c>
      <c r="F13" s="63" t="s">
        <v>53</v>
      </c>
      <c r="G13" s="63" t="s">
        <v>109</v>
      </c>
      <c r="H13" s="64" t="s">
        <v>475</v>
      </c>
      <c r="I13" s="65"/>
      <c r="J13" s="66"/>
      <c r="K13" s="66"/>
      <c r="Q13" s="48"/>
    </row>
    <row r="14" spans="1:17" s="51" customFormat="1" x14ac:dyDescent="0.25">
      <c r="A14" s="59">
        <v>112</v>
      </c>
      <c r="B14" s="60" t="s">
        <v>107</v>
      </c>
      <c r="C14" s="61" t="s">
        <v>117</v>
      </c>
      <c r="D14" s="62">
        <v>1.4</v>
      </c>
      <c r="E14" s="62">
        <v>2.21</v>
      </c>
      <c r="F14" s="63" t="s">
        <v>53</v>
      </c>
      <c r="G14" s="63" t="s">
        <v>109</v>
      </c>
      <c r="H14" s="64" t="s">
        <v>476</v>
      </c>
      <c r="I14" s="65"/>
      <c r="J14" s="66"/>
      <c r="K14" s="66"/>
      <c r="Q14" s="48"/>
    </row>
    <row r="15" spans="1:17" s="51" customFormat="1" x14ac:dyDescent="0.25">
      <c r="A15" s="59">
        <v>113</v>
      </c>
      <c r="B15" s="60" t="s">
        <v>107</v>
      </c>
      <c r="C15" s="61" t="s">
        <v>118</v>
      </c>
      <c r="D15" s="62">
        <v>1.4</v>
      </c>
      <c r="E15" s="62">
        <v>2.21</v>
      </c>
      <c r="F15" s="63" t="s">
        <v>53</v>
      </c>
      <c r="G15" s="63" t="s">
        <v>109</v>
      </c>
      <c r="H15" s="64" t="s">
        <v>476</v>
      </c>
      <c r="I15" s="65"/>
      <c r="J15" s="66"/>
      <c r="K15" s="66"/>
      <c r="Q15" s="48"/>
    </row>
    <row r="16" spans="1:17" s="51" customFormat="1" x14ac:dyDescent="0.25">
      <c r="A16" s="59">
        <v>114</v>
      </c>
      <c r="B16" s="60" t="s">
        <v>107</v>
      </c>
      <c r="C16" s="61" t="s">
        <v>119</v>
      </c>
      <c r="D16" s="62">
        <v>1.4</v>
      </c>
      <c r="E16" s="62">
        <v>2.21</v>
      </c>
      <c r="F16" s="63" t="s">
        <v>53</v>
      </c>
      <c r="G16" s="63" t="s">
        <v>109</v>
      </c>
      <c r="H16" s="64" t="s">
        <v>476</v>
      </c>
      <c r="I16" s="65"/>
      <c r="J16" s="66"/>
      <c r="K16" s="66"/>
      <c r="Q16" s="48"/>
    </row>
    <row r="17" spans="1:17" s="51" customFormat="1" x14ac:dyDescent="0.25">
      <c r="A17" s="59">
        <v>115</v>
      </c>
      <c r="B17" s="60" t="s">
        <v>107</v>
      </c>
      <c r="C17" s="61" t="s">
        <v>120</v>
      </c>
      <c r="D17" s="62">
        <v>1.4</v>
      </c>
      <c r="E17" s="62">
        <v>2.21</v>
      </c>
      <c r="F17" s="63" t="s">
        <v>53</v>
      </c>
      <c r="G17" s="63" t="s">
        <v>109</v>
      </c>
      <c r="H17" s="64" t="s">
        <v>476</v>
      </c>
      <c r="I17" s="65"/>
      <c r="J17" s="66"/>
      <c r="K17" s="66"/>
      <c r="Q17" s="48"/>
    </row>
    <row r="18" spans="1:17" s="51" customFormat="1" x14ac:dyDescent="0.25">
      <c r="A18" s="59">
        <v>116</v>
      </c>
      <c r="B18" s="60" t="s">
        <v>107</v>
      </c>
      <c r="C18" s="61" t="s">
        <v>121</v>
      </c>
      <c r="D18" s="62">
        <v>1.2</v>
      </c>
      <c r="E18" s="62">
        <v>2.21</v>
      </c>
      <c r="F18" s="63" t="s">
        <v>53</v>
      </c>
      <c r="G18" s="63" t="s">
        <v>111</v>
      </c>
      <c r="H18" s="64" t="s">
        <v>474</v>
      </c>
      <c r="I18" s="65"/>
      <c r="J18" s="66"/>
      <c r="K18" s="66"/>
      <c r="Q18" s="48"/>
    </row>
    <row r="19" spans="1:17" s="51" customFormat="1" x14ac:dyDescent="0.25">
      <c r="A19" s="59">
        <v>117</v>
      </c>
      <c r="B19" s="60" t="s">
        <v>107</v>
      </c>
      <c r="C19" s="61" t="s">
        <v>121</v>
      </c>
      <c r="D19" s="62">
        <v>1.4</v>
      </c>
      <c r="E19" s="62">
        <v>2.21</v>
      </c>
      <c r="F19" s="63" t="s">
        <v>53</v>
      </c>
      <c r="G19" s="63" t="s">
        <v>109</v>
      </c>
      <c r="H19" s="64" t="s">
        <v>476</v>
      </c>
      <c r="I19" s="65"/>
      <c r="J19" s="66"/>
      <c r="K19" s="66"/>
      <c r="Q19" s="48"/>
    </row>
    <row r="20" spans="1:17" s="51" customFormat="1" x14ac:dyDescent="0.25">
      <c r="A20" s="59">
        <v>118</v>
      </c>
      <c r="B20" s="60" t="s">
        <v>107</v>
      </c>
      <c r="C20" s="61" t="s">
        <v>121</v>
      </c>
      <c r="D20" s="62">
        <v>1.4</v>
      </c>
      <c r="E20" s="62">
        <v>2.21</v>
      </c>
      <c r="F20" s="63" t="s">
        <v>53</v>
      </c>
      <c r="G20" s="63" t="s">
        <v>109</v>
      </c>
      <c r="H20" s="64" t="s">
        <v>476</v>
      </c>
      <c r="I20" s="65"/>
      <c r="J20" s="66"/>
      <c r="K20" s="66"/>
      <c r="Q20" s="48"/>
    </row>
    <row r="21" spans="1:17" s="51" customFormat="1" x14ac:dyDescent="0.25">
      <c r="A21" s="59">
        <v>119</v>
      </c>
      <c r="B21" s="60" t="s">
        <v>107</v>
      </c>
      <c r="C21" s="61" t="s">
        <v>121</v>
      </c>
      <c r="D21" s="62">
        <v>1</v>
      </c>
      <c r="E21" s="62">
        <v>2.21</v>
      </c>
      <c r="F21" s="63" t="s">
        <v>53</v>
      </c>
      <c r="G21" s="63" t="s">
        <v>122</v>
      </c>
      <c r="H21" s="64" t="s">
        <v>474</v>
      </c>
      <c r="I21" s="65"/>
      <c r="J21" s="66"/>
      <c r="K21" s="66"/>
      <c r="Q21" s="48"/>
    </row>
    <row r="22" spans="1:17" s="51" customFormat="1" x14ac:dyDescent="0.25">
      <c r="A22" s="59">
        <v>120</v>
      </c>
      <c r="B22" s="60" t="s">
        <v>107</v>
      </c>
      <c r="C22" s="61" t="s">
        <v>123</v>
      </c>
      <c r="D22" s="62">
        <v>1</v>
      </c>
      <c r="E22" s="62">
        <v>2.21</v>
      </c>
      <c r="F22" s="63" t="s">
        <v>53</v>
      </c>
      <c r="G22" s="63" t="s">
        <v>122</v>
      </c>
      <c r="H22" s="64" t="s">
        <v>474</v>
      </c>
      <c r="I22" s="65"/>
      <c r="J22" s="66"/>
      <c r="K22" s="66"/>
      <c r="Q22" s="48"/>
    </row>
    <row r="23" spans="1:17" s="51" customFormat="1" x14ac:dyDescent="0.25">
      <c r="A23" s="59">
        <v>121</v>
      </c>
      <c r="B23" s="60" t="s">
        <v>107</v>
      </c>
      <c r="C23" s="61" t="s">
        <v>123</v>
      </c>
      <c r="D23" s="62">
        <v>1.4</v>
      </c>
      <c r="E23" s="62">
        <v>2.21</v>
      </c>
      <c r="F23" s="63" t="s">
        <v>53</v>
      </c>
      <c r="G23" s="63" t="s">
        <v>109</v>
      </c>
      <c r="H23" s="64" t="s">
        <v>476</v>
      </c>
      <c r="I23" s="65"/>
      <c r="J23" s="66"/>
      <c r="K23" s="66"/>
      <c r="Q23" s="48"/>
    </row>
    <row r="24" spans="1:17" s="51" customFormat="1" x14ac:dyDescent="0.25">
      <c r="A24" s="59">
        <v>122</v>
      </c>
      <c r="B24" s="60" t="s">
        <v>107</v>
      </c>
      <c r="C24" s="61" t="s">
        <v>108</v>
      </c>
      <c r="D24" s="62">
        <v>1.4</v>
      </c>
      <c r="E24" s="62">
        <v>2.21</v>
      </c>
      <c r="F24" s="63" t="s">
        <v>53</v>
      </c>
      <c r="G24" s="63" t="s">
        <v>109</v>
      </c>
      <c r="H24" s="64"/>
      <c r="I24" s="65"/>
      <c r="J24" s="66"/>
      <c r="K24" s="66"/>
      <c r="Q24" s="48"/>
    </row>
    <row r="25" spans="1:17" s="51" customFormat="1" x14ac:dyDescent="0.25">
      <c r="A25" s="59">
        <v>123</v>
      </c>
      <c r="B25" s="60" t="s">
        <v>107</v>
      </c>
      <c r="C25" s="61" t="s">
        <v>110</v>
      </c>
      <c r="D25" s="62">
        <v>0.8</v>
      </c>
      <c r="E25" s="62">
        <v>2.21</v>
      </c>
      <c r="F25" s="63" t="s">
        <v>53</v>
      </c>
      <c r="G25" s="63" t="s">
        <v>124</v>
      </c>
      <c r="H25" s="64"/>
      <c r="I25" s="65"/>
      <c r="J25" s="66"/>
      <c r="K25" s="66"/>
      <c r="Q25" s="48"/>
    </row>
    <row r="26" spans="1:17" s="51" customFormat="1" x14ac:dyDescent="0.25">
      <c r="A26" s="59">
        <v>124</v>
      </c>
      <c r="B26" s="60" t="s">
        <v>107</v>
      </c>
      <c r="C26" s="61" t="s">
        <v>125</v>
      </c>
      <c r="D26" s="62">
        <v>1.4</v>
      </c>
      <c r="E26" s="62">
        <v>2.21</v>
      </c>
      <c r="F26" s="63" t="s">
        <v>53</v>
      </c>
      <c r="G26" s="63" t="s">
        <v>109</v>
      </c>
      <c r="H26" s="64" t="s">
        <v>477</v>
      </c>
      <c r="I26" s="65"/>
      <c r="J26" s="66"/>
      <c r="K26" s="66"/>
      <c r="Q26" s="48"/>
    </row>
    <row r="27" spans="1:17" s="51" customFormat="1" x14ac:dyDescent="0.25">
      <c r="A27" s="59">
        <v>125</v>
      </c>
      <c r="B27" s="60" t="s">
        <v>107</v>
      </c>
      <c r="C27" s="61" t="s">
        <v>126</v>
      </c>
      <c r="D27" s="62">
        <v>1.4</v>
      </c>
      <c r="E27" s="62">
        <v>2.21</v>
      </c>
      <c r="F27" s="63" t="s">
        <v>53</v>
      </c>
      <c r="G27" s="63" t="s">
        <v>109</v>
      </c>
      <c r="H27" s="64" t="s">
        <v>476</v>
      </c>
      <c r="I27" s="65"/>
      <c r="J27" s="66"/>
      <c r="K27" s="66"/>
      <c r="Q27" s="48"/>
    </row>
    <row r="28" spans="1:17" s="51" customFormat="1" x14ac:dyDescent="0.25">
      <c r="A28" s="59">
        <v>126</v>
      </c>
      <c r="B28" s="60" t="s">
        <v>107</v>
      </c>
      <c r="C28" s="61" t="s">
        <v>127</v>
      </c>
      <c r="D28" s="62">
        <v>1.4</v>
      </c>
      <c r="E28" s="62">
        <v>2.21</v>
      </c>
      <c r="F28" s="63" t="s">
        <v>53</v>
      </c>
      <c r="G28" s="63" t="s">
        <v>109</v>
      </c>
      <c r="H28" s="64" t="s">
        <v>476</v>
      </c>
      <c r="I28" s="65"/>
      <c r="J28" s="66"/>
      <c r="K28" s="66"/>
      <c r="Q28" s="48"/>
    </row>
    <row r="29" spans="1:17" s="51" customFormat="1" x14ac:dyDescent="0.25">
      <c r="A29" s="59">
        <v>127</v>
      </c>
      <c r="B29" s="60" t="s">
        <v>107</v>
      </c>
      <c r="C29" s="61" t="s">
        <v>128</v>
      </c>
      <c r="D29" s="62">
        <v>1.4</v>
      </c>
      <c r="E29" s="62">
        <v>2.21</v>
      </c>
      <c r="F29" s="63" t="s">
        <v>53</v>
      </c>
      <c r="G29" s="63" t="s">
        <v>109</v>
      </c>
      <c r="H29" s="64" t="s">
        <v>476</v>
      </c>
      <c r="I29" s="65"/>
      <c r="J29" s="66"/>
      <c r="K29" s="66"/>
      <c r="Q29" s="48"/>
    </row>
    <row r="30" spans="1:17" s="51" customFormat="1" x14ac:dyDescent="0.25">
      <c r="A30" s="59">
        <v>128</v>
      </c>
      <c r="B30" s="60" t="s">
        <v>107</v>
      </c>
      <c r="C30" s="61" t="s">
        <v>129</v>
      </c>
      <c r="D30" s="62">
        <v>1.4</v>
      </c>
      <c r="E30" s="62">
        <v>2.21</v>
      </c>
      <c r="F30" s="63" t="s">
        <v>53</v>
      </c>
      <c r="G30" s="63" t="s">
        <v>109</v>
      </c>
      <c r="H30" s="64" t="s">
        <v>476</v>
      </c>
      <c r="I30" s="65"/>
      <c r="J30" s="66"/>
      <c r="K30" s="66"/>
      <c r="Q30" s="48"/>
    </row>
    <row r="31" spans="1:17" s="51" customFormat="1" x14ac:dyDescent="0.25">
      <c r="A31" s="59">
        <v>129</v>
      </c>
      <c r="B31" s="60" t="s">
        <v>107</v>
      </c>
      <c r="C31" s="61" t="s">
        <v>130</v>
      </c>
      <c r="D31" s="62">
        <v>1.4</v>
      </c>
      <c r="E31" s="62">
        <v>2.21</v>
      </c>
      <c r="F31" s="63" t="s">
        <v>53</v>
      </c>
      <c r="G31" s="63" t="s">
        <v>109</v>
      </c>
      <c r="H31" s="64" t="s">
        <v>476</v>
      </c>
      <c r="I31" s="65"/>
      <c r="J31" s="66"/>
      <c r="K31" s="66"/>
      <c r="Q31" s="48"/>
    </row>
    <row r="32" spans="1:17" s="51" customFormat="1" x14ac:dyDescent="0.25">
      <c r="A32" s="59">
        <v>130</v>
      </c>
      <c r="B32" s="60" t="s">
        <v>107</v>
      </c>
      <c r="C32" s="61" t="s">
        <v>131</v>
      </c>
      <c r="D32" s="62">
        <v>1.4</v>
      </c>
      <c r="E32" s="62">
        <v>2.21</v>
      </c>
      <c r="F32" s="63" t="s">
        <v>53</v>
      </c>
      <c r="G32" s="63" t="s">
        <v>109</v>
      </c>
      <c r="H32" s="64" t="s">
        <v>476</v>
      </c>
      <c r="I32" s="65"/>
      <c r="J32" s="66"/>
      <c r="K32" s="66"/>
      <c r="Q32" s="48"/>
    </row>
    <row r="33" spans="1:17" s="51" customFormat="1" x14ac:dyDescent="0.25">
      <c r="A33" s="59">
        <v>131</v>
      </c>
      <c r="B33" s="60" t="s">
        <v>107</v>
      </c>
      <c r="C33" s="61" t="s">
        <v>132</v>
      </c>
      <c r="D33" s="62">
        <v>1.4</v>
      </c>
      <c r="E33" s="62">
        <v>2.21</v>
      </c>
      <c r="F33" s="63" t="s">
        <v>53</v>
      </c>
      <c r="G33" s="63" t="s">
        <v>109</v>
      </c>
      <c r="H33" s="64" t="s">
        <v>476</v>
      </c>
      <c r="I33" s="65"/>
      <c r="J33" s="66"/>
      <c r="K33" s="66"/>
      <c r="Q33" s="48"/>
    </row>
    <row r="34" spans="1:17" s="51" customFormat="1" x14ac:dyDescent="0.25">
      <c r="A34" s="59">
        <v>132</v>
      </c>
      <c r="B34" s="60" t="s">
        <v>107</v>
      </c>
      <c r="C34" s="61" t="s">
        <v>133</v>
      </c>
      <c r="D34" s="62">
        <v>1.4</v>
      </c>
      <c r="E34" s="62">
        <v>2.21</v>
      </c>
      <c r="F34" s="63" t="s">
        <v>53</v>
      </c>
      <c r="G34" s="63" t="s">
        <v>109</v>
      </c>
      <c r="H34" s="64" t="s">
        <v>476</v>
      </c>
      <c r="I34" s="65"/>
      <c r="J34" s="66"/>
      <c r="K34" s="66"/>
      <c r="Q34" s="48"/>
    </row>
    <row r="35" spans="1:17" s="51" customFormat="1" x14ac:dyDescent="0.25">
      <c r="A35" s="59">
        <v>133</v>
      </c>
      <c r="B35" s="60" t="s">
        <v>107</v>
      </c>
      <c r="C35" s="61" t="s">
        <v>134</v>
      </c>
      <c r="D35" s="62">
        <v>1.4</v>
      </c>
      <c r="E35" s="62">
        <v>2.21</v>
      </c>
      <c r="F35" s="63" t="s">
        <v>53</v>
      </c>
      <c r="G35" s="63" t="s">
        <v>109</v>
      </c>
      <c r="H35" s="64" t="s">
        <v>476</v>
      </c>
      <c r="I35" s="65"/>
      <c r="J35" s="66"/>
      <c r="K35" s="66"/>
      <c r="Q35" s="48"/>
    </row>
    <row r="36" spans="1:17" s="51" customFormat="1" x14ac:dyDescent="0.25">
      <c r="A36" s="59">
        <v>134</v>
      </c>
      <c r="B36" s="60" t="s">
        <v>107</v>
      </c>
      <c r="C36" s="61" t="s">
        <v>135</v>
      </c>
      <c r="D36" s="62">
        <v>1.4</v>
      </c>
      <c r="E36" s="62">
        <v>2.21</v>
      </c>
      <c r="F36" s="63" t="s">
        <v>53</v>
      </c>
      <c r="G36" s="63" t="s">
        <v>109</v>
      </c>
      <c r="H36" s="64" t="s">
        <v>476</v>
      </c>
      <c r="I36" s="65"/>
      <c r="J36" s="66"/>
      <c r="K36" s="66"/>
      <c r="Q36" s="48"/>
    </row>
    <row r="37" spans="1:17" s="51" customFormat="1" x14ac:dyDescent="0.25">
      <c r="A37" s="59">
        <v>135</v>
      </c>
      <c r="B37" s="60" t="s">
        <v>107</v>
      </c>
      <c r="C37" s="61" t="s">
        <v>136</v>
      </c>
      <c r="D37" s="62">
        <v>1.4</v>
      </c>
      <c r="E37" s="62">
        <v>2.21</v>
      </c>
      <c r="F37" s="63" t="s">
        <v>53</v>
      </c>
      <c r="G37" s="63" t="s">
        <v>109</v>
      </c>
      <c r="H37" s="64" t="s">
        <v>476</v>
      </c>
      <c r="I37" s="65"/>
      <c r="J37" s="66"/>
      <c r="K37" s="66"/>
      <c r="Q37" s="48"/>
    </row>
    <row r="38" spans="1:17" s="51" customFormat="1" x14ac:dyDescent="0.25">
      <c r="A38" s="59">
        <v>136</v>
      </c>
      <c r="B38" s="60" t="s">
        <v>107</v>
      </c>
      <c r="C38" s="61" t="s">
        <v>136</v>
      </c>
      <c r="D38" s="62">
        <v>1</v>
      </c>
      <c r="E38" s="62">
        <v>2.21</v>
      </c>
      <c r="F38" s="63" t="s">
        <v>53</v>
      </c>
      <c r="G38" s="63" t="s">
        <v>122</v>
      </c>
      <c r="H38" s="64"/>
      <c r="I38" s="65"/>
      <c r="J38" s="66"/>
      <c r="K38" s="66"/>
      <c r="Q38" s="48"/>
    </row>
    <row r="39" spans="1:17" s="51" customFormat="1" x14ac:dyDescent="0.25">
      <c r="A39" s="59">
        <v>137</v>
      </c>
      <c r="B39" s="60" t="s">
        <v>107</v>
      </c>
      <c r="C39" s="61" t="s">
        <v>146</v>
      </c>
      <c r="D39" s="62">
        <v>4.0199999999999996</v>
      </c>
      <c r="E39" s="62">
        <v>0.7</v>
      </c>
      <c r="F39" s="63" t="s">
        <v>53</v>
      </c>
      <c r="G39" s="63" t="s">
        <v>147</v>
      </c>
      <c r="H39" s="64"/>
      <c r="I39" s="65"/>
      <c r="J39" s="66"/>
      <c r="K39" s="66"/>
      <c r="Q39" s="48"/>
    </row>
    <row r="40" spans="1:17" s="51" customFormat="1" x14ac:dyDescent="0.25">
      <c r="A40" s="59">
        <v>138</v>
      </c>
      <c r="B40" s="60" t="s">
        <v>137</v>
      </c>
      <c r="C40" s="61" t="s">
        <v>146</v>
      </c>
      <c r="D40" s="62">
        <v>4.0199999999999996</v>
      </c>
      <c r="E40" s="62">
        <v>0.7</v>
      </c>
      <c r="F40" s="63" t="s">
        <v>53</v>
      </c>
      <c r="G40" s="63" t="s">
        <v>147</v>
      </c>
      <c r="H40" s="64"/>
      <c r="I40" s="65"/>
      <c r="J40" s="66"/>
      <c r="K40" s="66"/>
      <c r="Q40" s="48"/>
    </row>
    <row r="41" spans="1:17" s="51" customFormat="1" x14ac:dyDescent="0.25">
      <c r="A41" s="59">
        <v>139</v>
      </c>
      <c r="B41" s="60" t="s">
        <v>138</v>
      </c>
      <c r="C41" s="61" t="s">
        <v>146</v>
      </c>
      <c r="D41" s="62">
        <v>3.92</v>
      </c>
      <c r="E41" s="62">
        <v>0.7</v>
      </c>
      <c r="F41" s="63" t="s">
        <v>53</v>
      </c>
      <c r="G41" s="63" t="s">
        <v>148</v>
      </c>
      <c r="H41" s="64"/>
      <c r="I41" s="65"/>
      <c r="J41" s="66"/>
      <c r="K41" s="66"/>
      <c r="Q41" s="48"/>
    </row>
    <row r="42" spans="1:17" s="51" customFormat="1" x14ac:dyDescent="0.25">
      <c r="A42" s="59">
        <v>140</v>
      </c>
      <c r="B42" s="60" t="s">
        <v>139</v>
      </c>
      <c r="C42" s="61" t="s">
        <v>146</v>
      </c>
      <c r="D42" s="62">
        <v>2.56</v>
      </c>
      <c r="E42" s="62">
        <v>0.7</v>
      </c>
      <c r="F42" s="63" t="s">
        <v>53</v>
      </c>
      <c r="G42" s="63" t="s">
        <v>149</v>
      </c>
      <c r="H42" s="64"/>
      <c r="I42" s="65"/>
      <c r="J42" s="66"/>
      <c r="K42" s="66"/>
      <c r="Q42" s="48"/>
    </row>
    <row r="43" spans="1:17" s="51" customFormat="1" x14ac:dyDescent="0.25">
      <c r="A43" s="59">
        <v>141</v>
      </c>
      <c r="B43" s="60" t="s">
        <v>140</v>
      </c>
      <c r="C43" s="61" t="s">
        <v>146</v>
      </c>
      <c r="D43" s="62">
        <v>2.56</v>
      </c>
      <c r="E43" s="62">
        <v>0.7</v>
      </c>
      <c r="F43" s="63" t="s">
        <v>53</v>
      </c>
      <c r="G43" s="63" t="s">
        <v>149</v>
      </c>
      <c r="H43" s="64"/>
      <c r="I43" s="65"/>
      <c r="J43" s="66"/>
      <c r="K43" s="66"/>
      <c r="Q43" s="48"/>
    </row>
    <row r="44" spans="1:17" s="51" customFormat="1" x14ac:dyDescent="0.25">
      <c r="A44" s="59">
        <v>142</v>
      </c>
      <c r="B44" s="60" t="s">
        <v>141</v>
      </c>
      <c r="C44" s="61" t="s">
        <v>146</v>
      </c>
      <c r="D44" s="62">
        <v>3.02</v>
      </c>
      <c r="E44" s="62">
        <v>0.7</v>
      </c>
      <c r="F44" s="63" t="s">
        <v>53</v>
      </c>
      <c r="G44" s="63" t="s">
        <v>150</v>
      </c>
      <c r="H44" s="64"/>
      <c r="I44" s="65"/>
      <c r="J44" s="66"/>
      <c r="K44" s="66"/>
      <c r="Q44" s="48"/>
    </row>
    <row r="45" spans="1:17" s="51" customFormat="1" x14ac:dyDescent="0.25">
      <c r="A45" s="59">
        <v>143</v>
      </c>
      <c r="B45" s="60" t="s">
        <v>142</v>
      </c>
      <c r="C45" s="61" t="s">
        <v>146</v>
      </c>
      <c r="D45" s="62">
        <v>3.09</v>
      </c>
      <c r="E45" s="62">
        <v>0.7</v>
      </c>
      <c r="F45" s="63" t="s">
        <v>53</v>
      </c>
      <c r="G45" s="63" t="s">
        <v>151</v>
      </c>
      <c r="H45" s="64"/>
      <c r="I45" s="65"/>
      <c r="J45" s="66"/>
      <c r="K45" s="66"/>
      <c r="Q45" s="48"/>
    </row>
    <row r="46" spans="1:17" s="51" customFormat="1" x14ac:dyDescent="0.25">
      <c r="A46" s="59">
        <v>144</v>
      </c>
      <c r="B46" s="60" t="s">
        <v>143</v>
      </c>
      <c r="C46" s="61" t="s">
        <v>146</v>
      </c>
      <c r="D46" s="62">
        <v>3.61</v>
      </c>
      <c r="E46" s="62">
        <v>0.7</v>
      </c>
      <c r="F46" s="63" t="s">
        <v>53</v>
      </c>
      <c r="G46" s="63" t="s">
        <v>152</v>
      </c>
      <c r="H46" s="64"/>
      <c r="I46" s="65"/>
      <c r="J46" s="66"/>
      <c r="K46" s="66"/>
      <c r="Q46" s="48"/>
    </row>
    <row r="47" spans="1:17" s="51" customFormat="1" x14ac:dyDescent="0.25">
      <c r="A47" s="59">
        <v>145</v>
      </c>
      <c r="B47" s="60" t="s">
        <v>144</v>
      </c>
      <c r="C47" s="61" t="s">
        <v>146</v>
      </c>
      <c r="D47" s="62">
        <v>2.66</v>
      </c>
      <c r="E47" s="62">
        <v>0.7</v>
      </c>
      <c r="F47" s="63" t="s">
        <v>53</v>
      </c>
      <c r="G47" s="63" t="s">
        <v>153</v>
      </c>
      <c r="H47" s="64"/>
      <c r="I47" s="65"/>
      <c r="J47" s="66"/>
      <c r="K47" s="66"/>
      <c r="Q47" s="48"/>
    </row>
    <row r="48" spans="1:17" s="51" customFormat="1" x14ac:dyDescent="0.25">
      <c r="A48" s="59">
        <v>146</v>
      </c>
      <c r="B48" s="60" t="s">
        <v>145</v>
      </c>
      <c r="C48" s="61" t="s">
        <v>146</v>
      </c>
      <c r="D48" s="62">
        <v>2.71</v>
      </c>
      <c r="E48" s="62">
        <v>0.7</v>
      </c>
      <c r="F48" s="63" t="s">
        <v>53</v>
      </c>
      <c r="G48" s="63" t="s">
        <v>154</v>
      </c>
      <c r="H48" s="64"/>
      <c r="I48" s="65"/>
      <c r="J48" s="66"/>
      <c r="K48" s="66"/>
      <c r="Q48" s="48"/>
    </row>
    <row r="49" spans="1:11" ht="15.75" thickBot="1" x14ac:dyDescent="0.3">
      <c r="D49" s="69"/>
      <c r="J49" s="70"/>
      <c r="K49" s="70"/>
    </row>
    <row r="50" spans="1:11" ht="30" customHeight="1" thickBot="1" x14ac:dyDescent="0.3">
      <c r="A50" s="178" t="s">
        <v>106</v>
      </c>
      <c r="B50" s="179"/>
      <c r="C50" s="179"/>
      <c r="D50" s="179"/>
      <c r="E50" s="179"/>
      <c r="F50" s="179"/>
      <c r="G50" s="179"/>
      <c r="H50" s="180"/>
      <c r="J50" s="71">
        <f>SUM(J7:J48)</f>
        <v>0</v>
      </c>
      <c r="K50" s="71">
        <f>SUM(K7:K48)</f>
        <v>0</v>
      </c>
    </row>
    <row r="51" spans="1:11" x14ac:dyDescent="0.25">
      <c r="D51" s="72"/>
    </row>
  </sheetData>
  <sheetProtection sort="0" autoFilter="0"/>
  <autoFilter ref="A6:H48" xr:uid="{00000000-0009-0000-0000-000001000000}"/>
  <mergeCells count="4">
    <mergeCell ref="A50:H50"/>
    <mergeCell ref="A5:C5"/>
    <mergeCell ref="D5:F5"/>
    <mergeCell ref="A1:K1"/>
  </mergeCells>
  <phoneticPr fontId="13" type="noConversion"/>
  <printOptions horizontalCentered="1"/>
  <pageMargins left="0.31496062992125984" right="0.31496062992125984" top="0.55118110236220474" bottom="0.55118110236220474" header="0.31496062992125984" footer="0.31496062992125984"/>
  <pageSetup paperSize="8" fitToHeight="0" orientation="landscape" r:id="rId1"/>
  <headerFoot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A1DB9-CFE0-4766-88E9-FA1355BBAD44}">
  <sheetPr>
    <pageSetUpPr fitToPage="1"/>
  </sheetPr>
  <dimension ref="A1:Y1047108"/>
  <sheetViews>
    <sheetView view="pageBreakPreview" topLeftCell="D1" zoomScale="70" zoomScaleNormal="70" zoomScaleSheetLayoutView="70" zoomScalePageLayoutView="40" workbookViewId="0">
      <pane ySplit="5" topLeftCell="A85" activePane="bottomLeft" state="frozenSplit"/>
      <selection activeCell="A2" sqref="A2"/>
      <selection pane="bottomLeft" activeCell="A2" sqref="A2"/>
    </sheetView>
  </sheetViews>
  <sheetFormatPr baseColWidth="10" defaultColWidth="9.140625" defaultRowHeight="15" x14ac:dyDescent="0.25"/>
  <cols>
    <col min="1" max="1" width="7.42578125" style="78" bestFit="1" customWidth="1"/>
    <col min="2" max="2" width="14" style="109" customWidth="1"/>
    <col min="3" max="3" width="14" style="110" hidden="1" customWidth="1"/>
    <col min="4" max="4" width="88.140625" style="78" customWidth="1"/>
    <col min="5" max="5" width="16.85546875" style="78" customWidth="1"/>
    <col min="6" max="6" width="31.5703125" style="78" customWidth="1"/>
    <col min="7" max="7" width="22.28515625" style="78" customWidth="1"/>
    <col min="8" max="8" width="17.140625" style="111" bestFit="1" customWidth="1"/>
    <col min="9" max="9" width="11.7109375" style="78" customWidth="1"/>
    <col min="10" max="11" width="15.28515625" style="78" customWidth="1"/>
    <col min="12" max="12" width="15.28515625" style="112" customWidth="1"/>
    <col min="13" max="14" width="11.140625" style="78" customWidth="1"/>
    <col min="15" max="15" width="11.140625" style="113" customWidth="1"/>
    <col min="16" max="21" width="11.140625" style="78" customWidth="1"/>
    <col min="22" max="22" width="30.42578125" style="114" customWidth="1"/>
    <col min="23" max="23" width="1.85546875" style="78" customWidth="1"/>
    <col min="24" max="24" width="20.7109375" style="114" customWidth="1"/>
    <col min="25" max="25" width="3.140625" style="78" customWidth="1"/>
    <col min="26" max="16384" width="9.140625" style="78"/>
  </cols>
  <sheetData>
    <row r="1" spans="1:25" ht="30" customHeight="1" x14ac:dyDescent="0.25">
      <c r="A1" s="73" t="s">
        <v>35</v>
      </c>
      <c r="B1" s="73"/>
      <c r="C1" s="74"/>
      <c r="D1" s="75"/>
      <c r="E1" s="75"/>
      <c r="F1" s="75"/>
      <c r="G1" s="75"/>
      <c r="H1" s="75"/>
      <c r="I1" s="75"/>
      <c r="J1" s="75"/>
      <c r="K1" s="75"/>
      <c r="L1" s="75"/>
      <c r="M1" s="76"/>
      <c r="N1" s="75"/>
      <c r="O1" s="77"/>
      <c r="P1" s="75"/>
      <c r="Q1" s="75"/>
      <c r="R1" s="75"/>
      <c r="S1" s="75"/>
      <c r="T1" s="75"/>
      <c r="U1" s="75"/>
      <c r="V1" s="75"/>
      <c r="X1" s="75"/>
    </row>
    <row r="2" spans="1:25" ht="30" customHeight="1" x14ac:dyDescent="0.25">
      <c r="A2" s="79" t="s">
        <v>483</v>
      </c>
      <c r="B2" s="79"/>
      <c r="C2" s="74"/>
      <c r="D2" s="75"/>
      <c r="E2" s="75"/>
      <c r="F2" s="75"/>
      <c r="G2" s="75"/>
      <c r="H2" s="75"/>
      <c r="I2" s="75"/>
      <c r="J2" s="75"/>
      <c r="K2" s="75"/>
      <c r="L2" s="75"/>
      <c r="M2" s="76"/>
      <c r="N2" s="75"/>
      <c r="O2" s="77"/>
      <c r="P2" s="75"/>
      <c r="Q2" s="75"/>
      <c r="R2" s="75"/>
      <c r="S2" s="75"/>
      <c r="T2" s="75"/>
      <c r="U2" s="75"/>
      <c r="V2" s="75"/>
      <c r="X2" s="75"/>
    </row>
    <row r="3" spans="1:25" s="85" customFormat="1" ht="24.75" customHeight="1" x14ac:dyDescent="0.25">
      <c r="A3" s="80" t="s">
        <v>481</v>
      </c>
      <c r="B3" s="80"/>
      <c r="C3" s="81"/>
      <c r="D3" s="81"/>
      <c r="E3" s="81"/>
      <c r="F3" s="81"/>
      <c r="G3" s="82"/>
      <c r="H3" s="75"/>
      <c r="I3" s="81"/>
      <c r="J3" s="81"/>
      <c r="K3" s="81"/>
      <c r="L3" s="75"/>
      <c r="M3" s="83"/>
      <c r="N3" s="81"/>
      <c r="O3" s="81"/>
      <c r="P3" s="81"/>
      <c r="Q3" s="81"/>
      <c r="R3" s="81"/>
      <c r="S3" s="81"/>
      <c r="T3" s="81"/>
      <c r="U3" s="81"/>
      <c r="V3" s="81"/>
      <c r="W3" s="81"/>
      <c r="X3" s="84"/>
      <c r="Y3" s="84"/>
    </row>
    <row r="4" spans="1:25" ht="12" customHeight="1" thickBot="1" x14ac:dyDescent="0.3">
      <c r="A4" s="86"/>
      <c r="B4" s="87"/>
      <c r="C4" s="88"/>
      <c r="D4" s="89"/>
      <c r="E4" s="86"/>
      <c r="F4" s="86"/>
      <c r="G4" s="86"/>
      <c r="H4" s="86"/>
      <c r="I4" s="86"/>
      <c r="J4" s="86"/>
      <c r="K4" s="86"/>
      <c r="L4" s="86"/>
      <c r="M4" s="86"/>
      <c r="N4" s="86"/>
      <c r="O4" s="87"/>
      <c r="P4" s="86"/>
      <c r="Q4" s="86"/>
      <c r="R4" s="86"/>
      <c r="S4" s="86"/>
      <c r="T4" s="86"/>
      <c r="U4" s="86"/>
      <c r="V4" s="86"/>
      <c r="X4" s="86"/>
    </row>
    <row r="5" spans="1:25" ht="30" customHeight="1" thickBot="1" x14ac:dyDescent="0.3">
      <c r="A5" s="90" t="s">
        <v>199</v>
      </c>
      <c r="B5" s="91" t="s">
        <v>40</v>
      </c>
      <c r="C5" s="92" t="s">
        <v>200</v>
      </c>
      <c r="D5" s="90" t="s">
        <v>201</v>
      </c>
      <c r="E5" s="90" t="s">
        <v>45</v>
      </c>
      <c r="F5" s="90" t="s">
        <v>202</v>
      </c>
      <c r="G5" s="90" t="s">
        <v>203</v>
      </c>
      <c r="H5" s="90" t="s">
        <v>204</v>
      </c>
      <c r="I5" s="90" t="s">
        <v>205</v>
      </c>
      <c r="J5" s="93" t="s">
        <v>206</v>
      </c>
      <c r="K5" s="93" t="s">
        <v>207</v>
      </c>
      <c r="L5" s="90" t="s">
        <v>208</v>
      </c>
      <c r="M5" s="90" t="s">
        <v>209</v>
      </c>
      <c r="N5" s="92" t="s">
        <v>210</v>
      </c>
      <c r="O5" s="94" t="s">
        <v>212</v>
      </c>
      <c r="P5" s="95" t="s">
        <v>248</v>
      </c>
      <c r="Q5" s="90" t="s">
        <v>46</v>
      </c>
      <c r="R5" s="92" t="s">
        <v>213</v>
      </c>
      <c r="S5" s="90" t="s">
        <v>471</v>
      </c>
      <c r="T5" s="92" t="s">
        <v>47</v>
      </c>
      <c r="U5" s="90" t="s">
        <v>48</v>
      </c>
      <c r="V5" s="96" t="s">
        <v>50</v>
      </c>
      <c r="X5" s="97" t="s">
        <v>214</v>
      </c>
    </row>
    <row r="6" spans="1:25" ht="30" x14ac:dyDescent="0.25">
      <c r="A6" s="98">
        <v>1</v>
      </c>
      <c r="B6" s="99" t="s">
        <v>51</v>
      </c>
      <c r="C6" s="99"/>
      <c r="D6" s="100" t="s">
        <v>215</v>
      </c>
      <c r="E6" s="101" t="s">
        <v>216</v>
      </c>
      <c r="F6" s="102" t="s">
        <v>217</v>
      </c>
      <c r="G6" s="103" t="s">
        <v>218</v>
      </c>
      <c r="H6" s="104">
        <v>0.93</v>
      </c>
      <c r="I6" s="102">
        <v>2.04</v>
      </c>
      <c r="J6" s="102" t="s">
        <v>219</v>
      </c>
      <c r="K6" s="102" t="s">
        <v>220</v>
      </c>
      <c r="L6" s="102" t="s">
        <v>221</v>
      </c>
      <c r="M6" s="105" t="s">
        <v>53</v>
      </c>
      <c r="N6" s="102" t="s">
        <v>222</v>
      </c>
      <c r="O6" s="106" t="s">
        <v>464</v>
      </c>
      <c r="P6" s="105" t="s">
        <v>53</v>
      </c>
      <c r="Q6" s="102" t="s">
        <v>60</v>
      </c>
      <c r="R6" s="105" t="s">
        <v>53</v>
      </c>
      <c r="S6" s="105"/>
      <c r="T6" s="105" t="s">
        <v>53</v>
      </c>
      <c r="U6" s="105" t="s">
        <v>53</v>
      </c>
      <c r="V6" s="102"/>
      <c r="X6" s="107"/>
    </row>
    <row r="7" spans="1:25" ht="30" x14ac:dyDescent="0.25">
      <c r="A7" s="98">
        <v>2</v>
      </c>
      <c r="B7" s="99" t="s">
        <v>51</v>
      </c>
      <c r="C7" s="99"/>
      <c r="D7" s="100" t="s">
        <v>223</v>
      </c>
      <c r="E7" s="101" t="s">
        <v>216</v>
      </c>
      <c r="F7" s="102" t="s">
        <v>224</v>
      </c>
      <c r="G7" s="103" t="s">
        <v>225</v>
      </c>
      <c r="H7" s="104">
        <v>1.43</v>
      </c>
      <c r="I7" s="102">
        <v>2.04</v>
      </c>
      <c r="J7" s="102" t="s">
        <v>219</v>
      </c>
      <c r="K7" s="102" t="s">
        <v>220</v>
      </c>
      <c r="L7" s="102" t="s">
        <v>221</v>
      </c>
      <c r="M7" s="105" t="s">
        <v>226</v>
      </c>
      <c r="N7" s="105" t="s">
        <v>227</v>
      </c>
      <c r="O7" s="106" t="s">
        <v>464</v>
      </c>
      <c r="P7" s="105" t="s">
        <v>53</v>
      </c>
      <c r="Q7" s="105" t="s">
        <v>53</v>
      </c>
      <c r="R7" s="105" t="s">
        <v>53</v>
      </c>
      <c r="S7" s="105"/>
      <c r="T7" s="105" t="s">
        <v>53</v>
      </c>
      <c r="U7" s="102" t="s">
        <v>60</v>
      </c>
      <c r="V7" s="108"/>
      <c r="X7" s="107"/>
    </row>
    <row r="8" spans="1:25" ht="30" x14ac:dyDescent="0.25">
      <c r="A8" s="98">
        <v>3</v>
      </c>
      <c r="B8" s="99" t="s">
        <v>51</v>
      </c>
      <c r="C8" s="99"/>
      <c r="D8" s="100" t="s">
        <v>228</v>
      </c>
      <c r="E8" s="101" t="s">
        <v>229</v>
      </c>
      <c r="F8" s="102" t="s">
        <v>230</v>
      </c>
      <c r="G8" s="103" t="s">
        <v>218</v>
      </c>
      <c r="H8" s="104">
        <v>0.93</v>
      </c>
      <c r="I8" s="102">
        <v>2.04</v>
      </c>
      <c r="J8" s="102" t="s">
        <v>219</v>
      </c>
      <c r="K8" s="102" t="s">
        <v>220</v>
      </c>
      <c r="L8" s="102" t="s">
        <v>221</v>
      </c>
      <c r="M8" s="105" t="s">
        <v>231</v>
      </c>
      <c r="N8" s="105" t="s">
        <v>227</v>
      </c>
      <c r="O8" s="106" t="s">
        <v>464</v>
      </c>
      <c r="P8" s="105" t="s">
        <v>53</v>
      </c>
      <c r="Q8" s="105" t="s">
        <v>53</v>
      </c>
      <c r="R8" s="105" t="s">
        <v>53</v>
      </c>
      <c r="S8" s="105"/>
      <c r="T8" s="105" t="s">
        <v>53</v>
      </c>
      <c r="U8" s="102" t="s">
        <v>60</v>
      </c>
      <c r="V8" s="108"/>
      <c r="X8" s="107"/>
    </row>
    <row r="9" spans="1:25" ht="30" x14ac:dyDescent="0.25">
      <c r="A9" s="98">
        <v>4</v>
      </c>
      <c r="B9" s="99" t="s">
        <v>51</v>
      </c>
      <c r="C9" s="99"/>
      <c r="D9" s="100" t="s">
        <v>232</v>
      </c>
      <c r="E9" s="101" t="s">
        <v>216</v>
      </c>
      <c r="F9" s="102" t="s">
        <v>230</v>
      </c>
      <c r="G9" s="103" t="s">
        <v>225</v>
      </c>
      <c r="H9" s="104">
        <v>1.03</v>
      </c>
      <c r="I9" s="102">
        <v>2.04</v>
      </c>
      <c r="J9" s="102" t="s">
        <v>219</v>
      </c>
      <c r="K9" s="102" t="s">
        <v>220</v>
      </c>
      <c r="L9" s="102" t="s">
        <v>221</v>
      </c>
      <c r="M9" s="105" t="s">
        <v>233</v>
      </c>
      <c r="N9" s="102" t="s">
        <v>227</v>
      </c>
      <c r="O9" s="106" t="s">
        <v>464</v>
      </c>
      <c r="P9" s="105" t="s">
        <v>53</v>
      </c>
      <c r="Q9" s="105" t="s">
        <v>53</v>
      </c>
      <c r="R9" s="105" t="s">
        <v>53</v>
      </c>
      <c r="S9" s="105"/>
      <c r="T9" s="105" t="s">
        <v>53</v>
      </c>
      <c r="U9" s="105" t="s">
        <v>53</v>
      </c>
      <c r="V9" s="159" t="s">
        <v>472</v>
      </c>
      <c r="X9" s="107"/>
    </row>
    <row r="10" spans="1:25" ht="30" x14ac:dyDescent="0.25">
      <c r="A10" s="98">
        <v>5</v>
      </c>
      <c r="B10" s="99" t="s">
        <v>51</v>
      </c>
      <c r="C10" s="99"/>
      <c r="D10" s="100" t="s">
        <v>234</v>
      </c>
      <c r="E10" s="101" t="s">
        <v>235</v>
      </c>
      <c r="F10" s="102" t="s">
        <v>230</v>
      </c>
      <c r="G10" s="103" t="s">
        <v>218</v>
      </c>
      <c r="H10" s="104">
        <v>0.93</v>
      </c>
      <c r="I10" s="102">
        <v>2.04</v>
      </c>
      <c r="J10" s="102" t="s">
        <v>219</v>
      </c>
      <c r="K10" s="102" t="s">
        <v>220</v>
      </c>
      <c r="L10" s="102" t="s">
        <v>221</v>
      </c>
      <c r="M10" s="105" t="s">
        <v>233</v>
      </c>
      <c r="N10" s="102" t="s">
        <v>227</v>
      </c>
      <c r="O10" s="106" t="s">
        <v>464</v>
      </c>
      <c r="P10" s="105" t="s">
        <v>53</v>
      </c>
      <c r="Q10" s="105" t="s">
        <v>53</v>
      </c>
      <c r="R10" s="105" t="s">
        <v>53</v>
      </c>
      <c r="S10" s="105"/>
      <c r="T10" s="105" t="s">
        <v>53</v>
      </c>
      <c r="U10" s="102" t="s">
        <v>60</v>
      </c>
      <c r="V10" s="159" t="s">
        <v>472</v>
      </c>
      <c r="X10" s="107"/>
    </row>
    <row r="11" spans="1:25" ht="30" x14ac:dyDescent="0.25">
      <c r="A11" s="98">
        <v>6</v>
      </c>
      <c r="B11" s="99" t="s">
        <v>51</v>
      </c>
      <c r="C11" s="99"/>
      <c r="D11" s="100" t="s">
        <v>236</v>
      </c>
      <c r="E11" s="101" t="s">
        <v>237</v>
      </c>
      <c r="F11" s="102" t="s">
        <v>230</v>
      </c>
      <c r="G11" s="103" t="s">
        <v>218</v>
      </c>
      <c r="H11" s="104">
        <v>0.93</v>
      </c>
      <c r="I11" s="102">
        <v>2.04</v>
      </c>
      <c r="J11" s="102" t="s">
        <v>219</v>
      </c>
      <c r="K11" s="102" t="s">
        <v>220</v>
      </c>
      <c r="L11" s="102" t="s">
        <v>221</v>
      </c>
      <c r="M11" s="105" t="s">
        <v>233</v>
      </c>
      <c r="N11" s="102" t="s">
        <v>227</v>
      </c>
      <c r="O11" s="106" t="s">
        <v>464</v>
      </c>
      <c r="P11" s="105" t="s">
        <v>53</v>
      </c>
      <c r="Q11" s="105" t="s">
        <v>53</v>
      </c>
      <c r="R11" s="105" t="s">
        <v>53</v>
      </c>
      <c r="S11" s="105"/>
      <c r="T11" s="105" t="s">
        <v>53</v>
      </c>
      <c r="U11" s="105" t="s">
        <v>53</v>
      </c>
      <c r="V11" s="108"/>
      <c r="X11" s="107"/>
    </row>
    <row r="12" spans="1:25" ht="30" x14ac:dyDescent="0.25">
      <c r="A12" s="98">
        <v>7</v>
      </c>
      <c r="B12" s="99" t="s">
        <v>51</v>
      </c>
      <c r="C12" s="99"/>
      <c r="D12" s="100" t="s">
        <v>238</v>
      </c>
      <c r="E12" s="101" t="s">
        <v>229</v>
      </c>
      <c r="F12" s="102" t="s">
        <v>224</v>
      </c>
      <c r="G12" s="103" t="s">
        <v>218</v>
      </c>
      <c r="H12" s="104">
        <v>1.43</v>
      </c>
      <c r="I12" s="102">
        <v>2.04</v>
      </c>
      <c r="J12" s="102" t="s">
        <v>219</v>
      </c>
      <c r="K12" s="102" t="s">
        <v>220</v>
      </c>
      <c r="L12" s="102" t="s">
        <v>221</v>
      </c>
      <c r="M12" s="105" t="s">
        <v>226</v>
      </c>
      <c r="N12" s="102" t="s">
        <v>227</v>
      </c>
      <c r="O12" s="106" t="s">
        <v>464</v>
      </c>
      <c r="P12" s="105" t="s">
        <v>53</v>
      </c>
      <c r="Q12" s="105" t="s">
        <v>53</v>
      </c>
      <c r="R12" s="105" t="s">
        <v>53</v>
      </c>
      <c r="S12" s="105"/>
      <c r="T12" s="105" t="s">
        <v>53</v>
      </c>
      <c r="U12" s="105" t="s">
        <v>53</v>
      </c>
      <c r="V12" s="108"/>
      <c r="X12" s="107"/>
    </row>
    <row r="13" spans="1:25" ht="30" x14ac:dyDescent="0.25">
      <c r="A13" s="98">
        <v>8</v>
      </c>
      <c r="B13" s="99" t="s">
        <v>51</v>
      </c>
      <c r="C13" s="99"/>
      <c r="D13" s="100" t="s">
        <v>239</v>
      </c>
      <c r="E13" s="101" t="s">
        <v>235</v>
      </c>
      <c r="F13" s="102" t="s">
        <v>224</v>
      </c>
      <c r="G13" s="103" t="s">
        <v>225</v>
      </c>
      <c r="H13" s="104">
        <v>1.43</v>
      </c>
      <c r="I13" s="102">
        <v>2.04</v>
      </c>
      <c r="J13" s="102" t="s">
        <v>219</v>
      </c>
      <c r="K13" s="102" t="s">
        <v>220</v>
      </c>
      <c r="L13" s="102" t="s">
        <v>221</v>
      </c>
      <c r="M13" s="105" t="s">
        <v>226</v>
      </c>
      <c r="N13" s="105" t="s">
        <v>227</v>
      </c>
      <c r="O13" s="106" t="s">
        <v>464</v>
      </c>
      <c r="P13" s="105" t="s">
        <v>53</v>
      </c>
      <c r="Q13" s="105" t="s">
        <v>53</v>
      </c>
      <c r="R13" s="105" t="s">
        <v>53</v>
      </c>
      <c r="S13" s="105"/>
      <c r="T13" s="105" t="s">
        <v>53</v>
      </c>
      <c r="U13" s="102" t="s">
        <v>60</v>
      </c>
      <c r="V13" s="108"/>
      <c r="X13" s="107"/>
    </row>
    <row r="14" spans="1:25" ht="30" x14ac:dyDescent="0.25">
      <c r="A14" s="98">
        <v>9</v>
      </c>
      <c r="B14" s="99" t="s">
        <v>51</v>
      </c>
      <c r="C14" s="99"/>
      <c r="D14" s="100" t="s">
        <v>240</v>
      </c>
      <c r="E14" s="101" t="s">
        <v>237</v>
      </c>
      <c r="F14" s="102" t="s">
        <v>224</v>
      </c>
      <c r="G14" s="103" t="s">
        <v>218</v>
      </c>
      <c r="H14" s="104">
        <v>1.43</v>
      </c>
      <c r="I14" s="102">
        <v>2.04</v>
      </c>
      <c r="J14" s="102" t="s">
        <v>219</v>
      </c>
      <c r="K14" s="102" t="s">
        <v>220</v>
      </c>
      <c r="L14" s="102" t="s">
        <v>221</v>
      </c>
      <c r="M14" s="105" t="s">
        <v>226</v>
      </c>
      <c r="N14" s="105" t="s">
        <v>227</v>
      </c>
      <c r="O14" s="106" t="s">
        <v>464</v>
      </c>
      <c r="P14" s="105" t="s">
        <v>53</v>
      </c>
      <c r="Q14" s="105" t="s">
        <v>53</v>
      </c>
      <c r="R14" s="105" t="s">
        <v>53</v>
      </c>
      <c r="S14" s="105"/>
      <c r="T14" s="105" t="s">
        <v>53</v>
      </c>
      <c r="U14" s="102" t="s">
        <v>60</v>
      </c>
      <c r="V14" s="108"/>
      <c r="X14" s="107"/>
    </row>
    <row r="15" spans="1:25" ht="45" x14ac:dyDescent="0.25">
      <c r="A15" s="98">
        <v>10</v>
      </c>
      <c r="B15" s="99" t="s">
        <v>51</v>
      </c>
      <c r="C15" s="99"/>
      <c r="D15" s="100" t="s">
        <v>241</v>
      </c>
      <c r="E15" s="101" t="s">
        <v>229</v>
      </c>
      <c r="F15" s="102" t="s">
        <v>230</v>
      </c>
      <c r="G15" s="103" t="s">
        <v>225</v>
      </c>
      <c r="H15" s="104">
        <v>1.03</v>
      </c>
      <c r="I15" s="102">
        <v>2.04</v>
      </c>
      <c r="J15" s="102" t="s">
        <v>219</v>
      </c>
      <c r="K15" s="102" t="s">
        <v>220</v>
      </c>
      <c r="L15" s="102" t="s">
        <v>221</v>
      </c>
      <c r="M15" s="105" t="s">
        <v>233</v>
      </c>
      <c r="N15" s="102" t="s">
        <v>227</v>
      </c>
      <c r="O15" s="106" t="s">
        <v>464</v>
      </c>
      <c r="P15" s="105" t="s">
        <v>53</v>
      </c>
      <c r="Q15" s="105" t="s">
        <v>53</v>
      </c>
      <c r="R15" s="105" t="s">
        <v>53</v>
      </c>
      <c r="S15" s="105"/>
      <c r="T15" s="105" t="s">
        <v>53</v>
      </c>
      <c r="U15" s="105" t="s">
        <v>53</v>
      </c>
      <c r="V15" s="160" t="s">
        <v>473</v>
      </c>
      <c r="X15" s="107"/>
    </row>
    <row r="16" spans="1:25" ht="45" x14ac:dyDescent="0.25">
      <c r="A16" s="98">
        <v>11</v>
      </c>
      <c r="B16" s="99" t="s">
        <v>51</v>
      </c>
      <c r="C16" s="99"/>
      <c r="D16" s="100" t="s">
        <v>243</v>
      </c>
      <c r="E16" s="101" t="s">
        <v>216</v>
      </c>
      <c r="F16" s="102" t="s">
        <v>244</v>
      </c>
      <c r="G16" s="103" t="s">
        <v>245</v>
      </c>
      <c r="H16" s="104">
        <v>1.4</v>
      </c>
      <c r="I16" s="102">
        <v>2.04</v>
      </c>
      <c r="J16" s="102" t="s">
        <v>219</v>
      </c>
      <c r="K16" s="102" t="s">
        <v>246</v>
      </c>
      <c r="L16" s="102" t="s">
        <v>247</v>
      </c>
      <c r="M16" s="105" t="s">
        <v>53</v>
      </c>
      <c r="N16" s="105" t="s">
        <v>222</v>
      </c>
      <c r="O16" s="106" t="s">
        <v>465</v>
      </c>
      <c r="P16" s="102" t="s">
        <v>60</v>
      </c>
      <c r="Q16" s="102" t="s">
        <v>60</v>
      </c>
      <c r="R16" s="105" t="s">
        <v>53</v>
      </c>
      <c r="S16" s="102" t="s">
        <v>60</v>
      </c>
      <c r="T16" s="102" t="s">
        <v>60</v>
      </c>
      <c r="U16" s="102" t="s">
        <v>60</v>
      </c>
      <c r="V16" s="102"/>
      <c r="X16" s="107"/>
    </row>
    <row r="17" spans="1:24" ht="45" x14ac:dyDescent="0.25">
      <c r="A17" s="98">
        <v>12</v>
      </c>
      <c r="B17" s="99" t="s">
        <v>51</v>
      </c>
      <c r="C17" s="99"/>
      <c r="D17" s="100" t="s">
        <v>249</v>
      </c>
      <c r="E17" s="101" t="s">
        <v>216</v>
      </c>
      <c r="F17" s="102" t="s">
        <v>244</v>
      </c>
      <c r="G17" s="103" t="s">
        <v>225</v>
      </c>
      <c r="H17" s="104">
        <v>1.4</v>
      </c>
      <c r="I17" s="102">
        <v>2.04</v>
      </c>
      <c r="J17" s="102" t="s">
        <v>219</v>
      </c>
      <c r="K17" s="102" t="s">
        <v>246</v>
      </c>
      <c r="L17" s="102" t="s">
        <v>247</v>
      </c>
      <c r="M17" s="105" t="s">
        <v>53</v>
      </c>
      <c r="N17" s="105" t="s">
        <v>222</v>
      </c>
      <c r="O17" s="106" t="s">
        <v>465</v>
      </c>
      <c r="P17" s="102" t="s">
        <v>60</v>
      </c>
      <c r="Q17" s="102" t="s">
        <v>60</v>
      </c>
      <c r="R17" s="105" t="s">
        <v>53</v>
      </c>
      <c r="S17" s="102" t="s">
        <v>60</v>
      </c>
      <c r="T17" s="102" t="s">
        <v>60</v>
      </c>
      <c r="U17" s="102" t="s">
        <v>60</v>
      </c>
      <c r="V17" s="102"/>
      <c r="X17" s="107"/>
    </row>
    <row r="18" spans="1:24" ht="30" x14ac:dyDescent="0.25">
      <c r="A18" s="98">
        <v>13</v>
      </c>
      <c r="B18" s="99" t="s">
        <v>51</v>
      </c>
      <c r="C18" s="99"/>
      <c r="D18" s="100" t="s">
        <v>250</v>
      </c>
      <c r="E18" s="101" t="s">
        <v>251</v>
      </c>
      <c r="F18" s="102" t="s">
        <v>252</v>
      </c>
      <c r="G18" s="103" t="s">
        <v>218</v>
      </c>
      <c r="H18" s="104">
        <v>1.43</v>
      </c>
      <c r="I18" s="102">
        <v>2.04</v>
      </c>
      <c r="J18" s="102" t="s">
        <v>219</v>
      </c>
      <c r="K18" s="102" t="s">
        <v>220</v>
      </c>
      <c r="L18" s="102" t="s">
        <v>221</v>
      </c>
      <c r="M18" s="105" t="s">
        <v>226</v>
      </c>
      <c r="N18" s="105" t="s">
        <v>222</v>
      </c>
      <c r="O18" s="106" t="s">
        <v>464</v>
      </c>
      <c r="P18" s="105" t="s">
        <v>53</v>
      </c>
      <c r="Q18" s="102" t="s">
        <v>60</v>
      </c>
      <c r="R18" s="105" t="s">
        <v>53</v>
      </c>
      <c r="S18" s="105"/>
      <c r="T18" s="105" t="s">
        <v>53</v>
      </c>
      <c r="U18" s="102" t="s">
        <v>60</v>
      </c>
      <c r="V18" s="108"/>
      <c r="X18" s="107"/>
    </row>
    <row r="19" spans="1:24" ht="30" x14ac:dyDescent="0.25">
      <c r="A19" s="98">
        <v>14</v>
      </c>
      <c r="B19" s="99" t="s">
        <v>51</v>
      </c>
      <c r="C19" s="99"/>
      <c r="D19" s="100" t="s">
        <v>253</v>
      </c>
      <c r="E19" s="101" t="s">
        <v>254</v>
      </c>
      <c r="F19" s="102" t="s">
        <v>230</v>
      </c>
      <c r="G19" s="103" t="s">
        <v>218</v>
      </c>
      <c r="H19" s="104">
        <v>0.93</v>
      </c>
      <c r="I19" s="102">
        <v>2.04</v>
      </c>
      <c r="J19" s="102" t="s">
        <v>219</v>
      </c>
      <c r="K19" s="102" t="s">
        <v>220</v>
      </c>
      <c r="L19" s="102" t="s">
        <v>221</v>
      </c>
      <c r="M19" s="105" t="s">
        <v>226</v>
      </c>
      <c r="N19" s="105" t="s">
        <v>227</v>
      </c>
      <c r="O19" s="106" t="s">
        <v>464</v>
      </c>
      <c r="P19" s="105" t="s">
        <v>53</v>
      </c>
      <c r="Q19" s="102" t="s">
        <v>60</v>
      </c>
      <c r="R19" s="105" t="s">
        <v>53</v>
      </c>
      <c r="S19" s="105"/>
      <c r="T19" s="105" t="s">
        <v>53</v>
      </c>
      <c r="U19" s="102" t="s">
        <v>60</v>
      </c>
      <c r="V19" s="108"/>
      <c r="X19" s="107"/>
    </row>
    <row r="20" spans="1:24" ht="30" x14ac:dyDescent="0.25">
      <c r="A20" s="98">
        <v>15</v>
      </c>
      <c r="B20" s="99" t="s">
        <v>51</v>
      </c>
      <c r="C20" s="99"/>
      <c r="D20" s="100" t="s">
        <v>255</v>
      </c>
      <c r="E20" s="101" t="s">
        <v>216</v>
      </c>
      <c r="F20" s="102" t="s">
        <v>256</v>
      </c>
      <c r="G20" s="103" t="s">
        <v>225</v>
      </c>
      <c r="H20" s="104">
        <v>1.4</v>
      </c>
      <c r="I20" s="102">
        <v>2.04</v>
      </c>
      <c r="J20" s="102" t="s">
        <v>219</v>
      </c>
      <c r="K20" s="102" t="s">
        <v>246</v>
      </c>
      <c r="L20" s="102" t="s">
        <v>247</v>
      </c>
      <c r="M20" s="105" t="s">
        <v>53</v>
      </c>
      <c r="N20" s="102" t="s">
        <v>222</v>
      </c>
      <c r="O20" s="106" t="s">
        <v>464</v>
      </c>
      <c r="P20" s="105" t="s">
        <v>53</v>
      </c>
      <c r="Q20" s="102" t="s">
        <v>60</v>
      </c>
      <c r="R20" s="105" t="s">
        <v>53</v>
      </c>
      <c r="S20" s="102" t="s">
        <v>60</v>
      </c>
      <c r="T20" s="102" t="s">
        <v>60</v>
      </c>
      <c r="U20" s="102" t="s">
        <v>60</v>
      </c>
      <c r="V20" s="102"/>
      <c r="X20" s="107"/>
    </row>
    <row r="21" spans="1:24" ht="45" x14ac:dyDescent="0.25">
      <c r="A21" s="98">
        <v>16</v>
      </c>
      <c r="B21" s="99" t="s">
        <v>51</v>
      </c>
      <c r="C21" s="99"/>
      <c r="D21" s="100" t="s">
        <v>257</v>
      </c>
      <c r="E21" s="101" t="s">
        <v>258</v>
      </c>
      <c r="F21" s="102" t="s">
        <v>259</v>
      </c>
      <c r="G21" s="103" t="s">
        <v>218</v>
      </c>
      <c r="H21" s="104">
        <v>0.93</v>
      </c>
      <c r="I21" s="102">
        <v>2.04</v>
      </c>
      <c r="J21" s="102" t="s">
        <v>219</v>
      </c>
      <c r="K21" s="102" t="s">
        <v>220</v>
      </c>
      <c r="L21" s="102" t="s">
        <v>221</v>
      </c>
      <c r="M21" s="105" t="s">
        <v>53</v>
      </c>
      <c r="N21" s="102" t="s">
        <v>227</v>
      </c>
      <c r="O21" s="106" t="s">
        <v>464</v>
      </c>
      <c r="P21" s="105" t="s">
        <v>53</v>
      </c>
      <c r="Q21" s="102" t="s">
        <v>60</v>
      </c>
      <c r="R21" s="105" t="s">
        <v>53</v>
      </c>
      <c r="S21" s="105"/>
      <c r="T21" s="105" t="s">
        <v>53</v>
      </c>
      <c r="U21" s="105" t="s">
        <v>53</v>
      </c>
      <c r="V21" s="160" t="s">
        <v>473</v>
      </c>
      <c r="X21" s="107"/>
    </row>
    <row r="22" spans="1:24" ht="45" x14ac:dyDescent="0.25">
      <c r="A22" s="98">
        <v>17</v>
      </c>
      <c r="B22" s="99" t="s">
        <v>51</v>
      </c>
      <c r="C22" s="99"/>
      <c r="D22" s="100" t="s">
        <v>260</v>
      </c>
      <c r="E22" s="101" t="s">
        <v>251</v>
      </c>
      <c r="F22" s="102" t="s">
        <v>259</v>
      </c>
      <c r="G22" s="103" t="s">
        <v>225</v>
      </c>
      <c r="H22" s="104">
        <v>0.93</v>
      </c>
      <c r="I22" s="102">
        <v>2.04</v>
      </c>
      <c r="J22" s="102" t="s">
        <v>219</v>
      </c>
      <c r="K22" s="102" t="s">
        <v>220</v>
      </c>
      <c r="L22" s="102" t="s">
        <v>221</v>
      </c>
      <c r="M22" s="105" t="s">
        <v>53</v>
      </c>
      <c r="N22" s="102" t="s">
        <v>227</v>
      </c>
      <c r="O22" s="106" t="s">
        <v>464</v>
      </c>
      <c r="P22" s="105" t="s">
        <v>53</v>
      </c>
      <c r="Q22" s="105" t="s">
        <v>53</v>
      </c>
      <c r="R22" s="105" t="s">
        <v>53</v>
      </c>
      <c r="S22" s="105"/>
      <c r="T22" s="105" t="s">
        <v>53</v>
      </c>
      <c r="U22" s="105" t="s">
        <v>53</v>
      </c>
      <c r="V22" s="160" t="s">
        <v>473</v>
      </c>
      <c r="X22" s="107"/>
    </row>
    <row r="23" spans="1:24" ht="30" x14ac:dyDescent="0.25">
      <c r="A23" s="98">
        <v>18</v>
      </c>
      <c r="B23" s="99" t="s">
        <v>51</v>
      </c>
      <c r="C23" s="99"/>
      <c r="D23" s="100" t="s">
        <v>261</v>
      </c>
      <c r="E23" s="101" t="s">
        <v>262</v>
      </c>
      <c r="F23" s="102" t="s">
        <v>263</v>
      </c>
      <c r="G23" s="103" t="s">
        <v>218</v>
      </c>
      <c r="H23" s="104">
        <v>0.93</v>
      </c>
      <c r="I23" s="102">
        <v>2.04</v>
      </c>
      <c r="J23" s="102" t="s">
        <v>219</v>
      </c>
      <c r="K23" s="102" t="s">
        <v>220</v>
      </c>
      <c r="L23" s="102" t="s">
        <v>221</v>
      </c>
      <c r="M23" s="105" t="s">
        <v>226</v>
      </c>
      <c r="N23" s="102" t="s">
        <v>227</v>
      </c>
      <c r="O23" s="106" t="s">
        <v>464</v>
      </c>
      <c r="P23" s="105" t="s">
        <v>53</v>
      </c>
      <c r="Q23" s="105" t="s">
        <v>53</v>
      </c>
      <c r="R23" s="105" t="s">
        <v>53</v>
      </c>
      <c r="S23" s="105"/>
      <c r="T23" s="105" t="s">
        <v>53</v>
      </c>
      <c r="U23" s="102" t="s">
        <v>60</v>
      </c>
      <c r="V23" s="108"/>
      <c r="X23" s="107"/>
    </row>
    <row r="24" spans="1:24" ht="30" x14ac:dyDescent="0.25">
      <c r="A24" s="98">
        <v>19</v>
      </c>
      <c r="B24" s="99" t="s">
        <v>51</v>
      </c>
      <c r="C24" s="99"/>
      <c r="D24" s="100" t="s">
        <v>264</v>
      </c>
      <c r="E24" s="101" t="s">
        <v>262</v>
      </c>
      <c r="F24" s="102" t="s">
        <v>265</v>
      </c>
      <c r="G24" s="103" t="s">
        <v>218</v>
      </c>
      <c r="H24" s="104">
        <v>1.43</v>
      </c>
      <c r="I24" s="102">
        <v>2.04</v>
      </c>
      <c r="J24" s="102" t="s">
        <v>219</v>
      </c>
      <c r="K24" s="102" t="s">
        <v>246</v>
      </c>
      <c r="L24" s="102" t="s">
        <v>247</v>
      </c>
      <c r="M24" s="105" t="s">
        <v>226</v>
      </c>
      <c r="N24" s="102" t="s">
        <v>227</v>
      </c>
      <c r="O24" s="106" t="s">
        <v>464</v>
      </c>
      <c r="P24" s="105" t="s">
        <v>53</v>
      </c>
      <c r="Q24" s="105" t="s">
        <v>53</v>
      </c>
      <c r="R24" s="105" t="s">
        <v>53</v>
      </c>
      <c r="S24" s="105"/>
      <c r="T24" s="105" t="s">
        <v>53</v>
      </c>
      <c r="U24" s="105" t="s">
        <v>53</v>
      </c>
      <c r="V24" s="108"/>
      <c r="X24" s="107"/>
    </row>
    <row r="25" spans="1:24" ht="30" x14ac:dyDescent="0.25">
      <c r="A25" s="98">
        <v>20</v>
      </c>
      <c r="B25" s="99" t="s">
        <v>51</v>
      </c>
      <c r="C25" s="99"/>
      <c r="D25" s="100" t="s">
        <v>266</v>
      </c>
      <c r="E25" s="101" t="s">
        <v>267</v>
      </c>
      <c r="F25" s="102" t="s">
        <v>230</v>
      </c>
      <c r="G25" s="103" t="s">
        <v>218</v>
      </c>
      <c r="H25" s="104">
        <v>0.93</v>
      </c>
      <c r="I25" s="102">
        <v>2.04</v>
      </c>
      <c r="J25" s="102" t="s">
        <v>219</v>
      </c>
      <c r="K25" s="102" t="s">
        <v>220</v>
      </c>
      <c r="L25" s="102" t="s">
        <v>221</v>
      </c>
      <c r="M25" s="105" t="s">
        <v>226</v>
      </c>
      <c r="N25" s="102" t="s">
        <v>227</v>
      </c>
      <c r="O25" s="106" t="s">
        <v>464</v>
      </c>
      <c r="P25" s="105" t="s">
        <v>53</v>
      </c>
      <c r="Q25" s="105" t="s">
        <v>53</v>
      </c>
      <c r="R25" s="105" t="s">
        <v>53</v>
      </c>
      <c r="S25" s="105"/>
      <c r="T25" s="105" t="s">
        <v>53</v>
      </c>
      <c r="U25" s="105" t="s">
        <v>53</v>
      </c>
      <c r="V25" s="108"/>
      <c r="X25" s="107"/>
    </row>
    <row r="26" spans="1:24" ht="30" x14ac:dyDescent="0.25">
      <c r="A26" s="98">
        <v>21</v>
      </c>
      <c r="B26" s="99" t="s">
        <v>51</v>
      </c>
      <c r="C26" s="99"/>
      <c r="D26" s="100" t="s">
        <v>268</v>
      </c>
      <c r="E26" s="101" t="s">
        <v>269</v>
      </c>
      <c r="F26" s="102" t="s">
        <v>263</v>
      </c>
      <c r="G26" s="103" t="s">
        <v>218</v>
      </c>
      <c r="H26" s="104">
        <v>0.93</v>
      </c>
      <c r="I26" s="102">
        <v>2.04</v>
      </c>
      <c r="J26" s="102" t="s">
        <v>219</v>
      </c>
      <c r="K26" s="102" t="s">
        <v>220</v>
      </c>
      <c r="L26" s="102" t="s">
        <v>221</v>
      </c>
      <c r="M26" s="105" t="s">
        <v>226</v>
      </c>
      <c r="N26" s="102" t="s">
        <v>227</v>
      </c>
      <c r="O26" s="106" t="s">
        <v>464</v>
      </c>
      <c r="P26" s="105" t="s">
        <v>53</v>
      </c>
      <c r="Q26" s="105" t="s">
        <v>53</v>
      </c>
      <c r="R26" s="105" t="s">
        <v>53</v>
      </c>
      <c r="S26" s="105"/>
      <c r="T26" s="105" t="s">
        <v>53</v>
      </c>
      <c r="U26" s="105" t="s">
        <v>53</v>
      </c>
      <c r="V26" s="108"/>
      <c r="X26" s="107"/>
    </row>
    <row r="27" spans="1:24" ht="30" x14ac:dyDescent="0.25">
      <c r="A27" s="98">
        <v>22</v>
      </c>
      <c r="B27" s="99" t="s">
        <v>51</v>
      </c>
      <c r="C27" s="99"/>
      <c r="D27" s="100" t="s">
        <v>270</v>
      </c>
      <c r="E27" s="101" t="s">
        <v>271</v>
      </c>
      <c r="F27" s="102" t="s">
        <v>263</v>
      </c>
      <c r="G27" s="103" t="s">
        <v>218</v>
      </c>
      <c r="H27" s="104">
        <v>0.93</v>
      </c>
      <c r="I27" s="102">
        <v>2.04</v>
      </c>
      <c r="J27" s="102" t="s">
        <v>219</v>
      </c>
      <c r="K27" s="102" t="s">
        <v>220</v>
      </c>
      <c r="L27" s="102" t="s">
        <v>221</v>
      </c>
      <c r="M27" s="105" t="s">
        <v>226</v>
      </c>
      <c r="N27" s="102" t="s">
        <v>227</v>
      </c>
      <c r="O27" s="106" t="s">
        <v>464</v>
      </c>
      <c r="P27" s="105" t="s">
        <v>53</v>
      </c>
      <c r="Q27" s="105" t="s">
        <v>53</v>
      </c>
      <c r="R27" s="105" t="s">
        <v>53</v>
      </c>
      <c r="S27" s="105"/>
      <c r="T27" s="105" t="s">
        <v>53</v>
      </c>
      <c r="U27" s="105" t="s">
        <v>53</v>
      </c>
      <c r="V27" s="108"/>
      <c r="X27" s="107"/>
    </row>
    <row r="28" spans="1:24" ht="30" x14ac:dyDescent="0.25">
      <c r="A28" s="98">
        <v>23</v>
      </c>
      <c r="B28" s="99" t="s">
        <v>51</v>
      </c>
      <c r="C28" s="99"/>
      <c r="D28" s="100" t="s">
        <v>272</v>
      </c>
      <c r="E28" s="101" t="s">
        <v>273</v>
      </c>
      <c r="F28" s="102" t="s">
        <v>263</v>
      </c>
      <c r="G28" s="103" t="s">
        <v>218</v>
      </c>
      <c r="H28" s="104">
        <v>0.93</v>
      </c>
      <c r="I28" s="102">
        <v>2.04</v>
      </c>
      <c r="J28" s="102" t="s">
        <v>219</v>
      </c>
      <c r="K28" s="102" t="s">
        <v>220</v>
      </c>
      <c r="L28" s="102" t="s">
        <v>221</v>
      </c>
      <c r="M28" s="105" t="s">
        <v>231</v>
      </c>
      <c r="N28" s="102" t="s">
        <v>227</v>
      </c>
      <c r="O28" s="106" t="s">
        <v>464</v>
      </c>
      <c r="P28" s="105" t="s">
        <v>53</v>
      </c>
      <c r="Q28" s="105" t="s">
        <v>53</v>
      </c>
      <c r="R28" s="105" t="s">
        <v>53</v>
      </c>
      <c r="S28" s="105"/>
      <c r="T28" s="105" t="s">
        <v>53</v>
      </c>
      <c r="U28" s="105" t="s">
        <v>53</v>
      </c>
      <c r="V28" s="108"/>
      <c r="X28" s="107"/>
    </row>
    <row r="29" spans="1:24" ht="30" x14ac:dyDescent="0.25">
      <c r="A29" s="98">
        <v>24</v>
      </c>
      <c r="B29" s="99" t="s">
        <v>51</v>
      </c>
      <c r="C29" s="99"/>
      <c r="D29" s="100" t="s">
        <v>274</v>
      </c>
      <c r="E29" s="101" t="s">
        <v>267</v>
      </c>
      <c r="F29" s="102" t="s">
        <v>224</v>
      </c>
      <c r="G29" s="103" t="s">
        <v>218</v>
      </c>
      <c r="H29" s="104">
        <v>1.43</v>
      </c>
      <c r="I29" s="102">
        <v>2.04</v>
      </c>
      <c r="J29" s="102" t="s">
        <v>219</v>
      </c>
      <c r="K29" s="102" t="s">
        <v>220</v>
      </c>
      <c r="L29" s="102" t="s">
        <v>221</v>
      </c>
      <c r="M29" s="105" t="s">
        <v>226</v>
      </c>
      <c r="N29" s="105" t="s">
        <v>227</v>
      </c>
      <c r="O29" s="106" t="s">
        <v>464</v>
      </c>
      <c r="P29" s="105" t="s">
        <v>53</v>
      </c>
      <c r="Q29" s="105" t="s">
        <v>53</v>
      </c>
      <c r="R29" s="105" t="s">
        <v>53</v>
      </c>
      <c r="S29" s="105"/>
      <c r="T29" s="105" t="s">
        <v>53</v>
      </c>
      <c r="U29" s="105" t="s">
        <v>53</v>
      </c>
      <c r="V29" s="108"/>
      <c r="X29" s="107"/>
    </row>
    <row r="30" spans="1:24" ht="30" x14ac:dyDescent="0.25">
      <c r="A30" s="98">
        <v>25</v>
      </c>
      <c r="B30" s="99" t="s">
        <v>51</v>
      </c>
      <c r="C30" s="99"/>
      <c r="D30" s="100" t="s">
        <v>275</v>
      </c>
      <c r="E30" s="101" t="s">
        <v>269</v>
      </c>
      <c r="F30" s="102" t="s">
        <v>265</v>
      </c>
      <c r="G30" s="103" t="s">
        <v>225</v>
      </c>
      <c r="H30" s="104">
        <v>1.43</v>
      </c>
      <c r="I30" s="102">
        <v>2.04</v>
      </c>
      <c r="J30" s="102" t="s">
        <v>219</v>
      </c>
      <c r="K30" s="102" t="s">
        <v>246</v>
      </c>
      <c r="L30" s="102" t="s">
        <v>247</v>
      </c>
      <c r="M30" s="105" t="s">
        <v>231</v>
      </c>
      <c r="N30" s="105" t="s">
        <v>227</v>
      </c>
      <c r="O30" s="106" t="s">
        <v>464</v>
      </c>
      <c r="P30" s="105" t="s">
        <v>53</v>
      </c>
      <c r="Q30" s="105" t="s">
        <v>53</v>
      </c>
      <c r="R30" s="105" t="s">
        <v>53</v>
      </c>
      <c r="S30" s="105"/>
      <c r="T30" s="105" t="s">
        <v>53</v>
      </c>
      <c r="U30" s="105" t="s">
        <v>53</v>
      </c>
      <c r="V30" s="108"/>
      <c r="X30" s="107"/>
    </row>
    <row r="31" spans="1:24" ht="30" x14ac:dyDescent="0.25">
      <c r="A31" s="98">
        <v>26</v>
      </c>
      <c r="B31" s="99" t="s">
        <v>51</v>
      </c>
      <c r="C31" s="99"/>
      <c r="D31" s="100" t="s">
        <v>276</v>
      </c>
      <c r="E31" s="101" t="s">
        <v>271</v>
      </c>
      <c r="F31" s="102" t="s">
        <v>230</v>
      </c>
      <c r="G31" s="103" t="s">
        <v>225</v>
      </c>
      <c r="H31" s="104">
        <v>1.03</v>
      </c>
      <c r="I31" s="102">
        <v>2.04</v>
      </c>
      <c r="J31" s="102" t="s">
        <v>219</v>
      </c>
      <c r="K31" s="102" t="s">
        <v>220</v>
      </c>
      <c r="L31" s="102" t="s">
        <v>221</v>
      </c>
      <c r="M31" s="105" t="s">
        <v>233</v>
      </c>
      <c r="N31" s="102" t="s">
        <v>227</v>
      </c>
      <c r="O31" s="106" t="s">
        <v>464</v>
      </c>
      <c r="P31" s="105" t="s">
        <v>53</v>
      </c>
      <c r="Q31" s="105" t="s">
        <v>53</v>
      </c>
      <c r="R31" s="105" t="s">
        <v>53</v>
      </c>
      <c r="S31" s="105"/>
      <c r="T31" s="105" t="s">
        <v>53</v>
      </c>
      <c r="U31" s="102" t="s">
        <v>60</v>
      </c>
      <c r="V31" s="159" t="s">
        <v>472</v>
      </c>
      <c r="X31" s="107"/>
    </row>
    <row r="32" spans="1:24" ht="30" x14ac:dyDescent="0.25">
      <c r="A32" s="98">
        <v>27</v>
      </c>
      <c r="B32" s="99" t="s">
        <v>51</v>
      </c>
      <c r="C32" s="99"/>
      <c r="D32" s="100" t="s">
        <v>277</v>
      </c>
      <c r="E32" s="101" t="s">
        <v>237</v>
      </c>
      <c r="F32" s="102" t="s">
        <v>230</v>
      </c>
      <c r="G32" s="103" t="s">
        <v>225</v>
      </c>
      <c r="H32" s="104">
        <v>1.03</v>
      </c>
      <c r="I32" s="102">
        <v>2.04</v>
      </c>
      <c r="J32" s="102" t="s">
        <v>219</v>
      </c>
      <c r="K32" s="102" t="s">
        <v>220</v>
      </c>
      <c r="L32" s="102" t="s">
        <v>221</v>
      </c>
      <c r="M32" s="105" t="s">
        <v>233</v>
      </c>
      <c r="N32" s="102" t="s">
        <v>227</v>
      </c>
      <c r="O32" s="106" t="s">
        <v>464</v>
      </c>
      <c r="P32" s="105" t="s">
        <v>53</v>
      </c>
      <c r="Q32" s="105" t="s">
        <v>53</v>
      </c>
      <c r="R32" s="105" t="s">
        <v>53</v>
      </c>
      <c r="S32" s="105"/>
      <c r="T32" s="105" t="s">
        <v>53</v>
      </c>
      <c r="U32" s="105" t="s">
        <v>53</v>
      </c>
      <c r="V32" s="159" t="s">
        <v>472</v>
      </c>
      <c r="X32" s="107"/>
    </row>
    <row r="33" spans="1:24" ht="30" x14ac:dyDescent="0.25">
      <c r="A33" s="98">
        <v>28</v>
      </c>
      <c r="B33" s="99" t="s">
        <v>51</v>
      </c>
      <c r="C33" s="99"/>
      <c r="D33" s="100" t="s">
        <v>278</v>
      </c>
      <c r="E33" s="101" t="s">
        <v>271</v>
      </c>
      <c r="F33" s="102" t="s">
        <v>224</v>
      </c>
      <c r="G33" s="103" t="s">
        <v>225</v>
      </c>
      <c r="H33" s="104">
        <v>1.43</v>
      </c>
      <c r="I33" s="102">
        <v>2.04</v>
      </c>
      <c r="J33" s="102" t="s">
        <v>219</v>
      </c>
      <c r="K33" s="102" t="s">
        <v>220</v>
      </c>
      <c r="L33" s="102" t="s">
        <v>221</v>
      </c>
      <c r="M33" s="105" t="s">
        <v>226</v>
      </c>
      <c r="N33" s="102" t="s">
        <v>227</v>
      </c>
      <c r="O33" s="106" t="s">
        <v>464</v>
      </c>
      <c r="P33" s="105" t="s">
        <v>53</v>
      </c>
      <c r="Q33" s="105" t="s">
        <v>53</v>
      </c>
      <c r="R33" s="105" t="s">
        <v>53</v>
      </c>
      <c r="S33" s="105"/>
      <c r="T33" s="105" t="s">
        <v>53</v>
      </c>
      <c r="U33" s="105" t="s">
        <v>53</v>
      </c>
      <c r="V33" s="108"/>
      <c r="X33" s="107"/>
    </row>
    <row r="34" spans="1:24" ht="30" x14ac:dyDescent="0.25">
      <c r="A34" s="98">
        <v>29</v>
      </c>
      <c r="B34" s="99" t="s">
        <v>51</v>
      </c>
      <c r="C34" s="99"/>
      <c r="D34" s="100" t="s">
        <v>279</v>
      </c>
      <c r="E34" s="101" t="s">
        <v>273</v>
      </c>
      <c r="F34" s="102" t="s">
        <v>217</v>
      </c>
      <c r="G34" s="103" t="s">
        <v>218</v>
      </c>
      <c r="H34" s="104">
        <v>0.93</v>
      </c>
      <c r="I34" s="102">
        <v>2.04</v>
      </c>
      <c r="J34" s="102" t="s">
        <v>219</v>
      </c>
      <c r="K34" s="102" t="s">
        <v>220</v>
      </c>
      <c r="L34" s="102" t="s">
        <v>221</v>
      </c>
      <c r="M34" s="105" t="s">
        <v>53</v>
      </c>
      <c r="N34" s="102" t="s">
        <v>222</v>
      </c>
      <c r="O34" s="106" t="s">
        <v>464</v>
      </c>
      <c r="P34" s="105" t="s">
        <v>53</v>
      </c>
      <c r="Q34" s="102" t="s">
        <v>60</v>
      </c>
      <c r="R34" s="105" t="s">
        <v>53</v>
      </c>
      <c r="S34" s="105"/>
      <c r="T34" s="105" t="s">
        <v>53</v>
      </c>
      <c r="U34" s="105" t="s">
        <v>53</v>
      </c>
      <c r="V34" s="102"/>
      <c r="X34" s="107"/>
    </row>
    <row r="35" spans="1:24" ht="30" x14ac:dyDescent="0.25">
      <c r="A35" s="98">
        <v>30</v>
      </c>
      <c r="B35" s="99" t="s">
        <v>51</v>
      </c>
      <c r="C35" s="99"/>
      <c r="D35" s="100" t="s">
        <v>280</v>
      </c>
      <c r="E35" s="101" t="s">
        <v>235</v>
      </c>
      <c r="F35" s="102" t="s">
        <v>230</v>
      </c>
      <c r="G35" s="103" t="s">
        <v>225</v>
      </c>
      <c r="H35" s="104">
        <v>1.03</v>
      </c>
      <c r="I35" s="102">
        <v>2.04</v>
      </c>
      <c r="J35" s="102" t="s">
        <v>219</v>
      </c>
      <c r="K35" s="102" t="s">
        <v>220</v>
      </c>
      <c r="L35" s="102" t="s">
        <v>221</v>
      </c>
      <c r="M35" s="105" t="s">
        <v>226</v>
      </c>
      <c r="N35" s="102" t="s">
        <v>227</v>
      </c>
      <c r="O35" s="106" t="s">
        <v>464</v>
      </c>
      <c r="P35" s="105" t="s">
        <v>53</v>
      </c>
      <c r="Q35" s="105" t="s">
        <v>53</v>
      </c>
      <c r="R35" s="105" t="s">
        <v>53</v>
      </c>
      <c r="S35" s="105"/>
      <c r="T35" s="105" t="s">
        <v>53</v>
      </c>
      <c r="U35" s="105" t="s">
        <v>53</v>
      </c>
      <c r="V35" s="108"/>
      <c r="X35" s="107"/>
    </row>
    <row r="36" spans="1:24" ht="30" x14ac:dyDescent="0.25">
      <c r="A36" s="98">
        <v>31</v>
      </c>
      <c r="B36" s="99" t="s">
        <v>51</v>
      </c>
      <c r="C36" s="99"/>
      <c r="D36" s="100" t="s">
        <v>281</v>
      </c>
      <c r="E36" s="101" t="s">
        <v>273</v>
      </c>
      <c r="F36" s="102" t="s">
        <v>230</v>
      </c>
      <c r="G36" s="103" t="s">
        <v>218</v>
      </c>
      <c r="H36" s="104">
        <v>0.93</v>
      </c>
      <c r="I36" s="102">
        <v>2.04</v>
      </c>
      <c r="J36" s="102" t="s">
        <v>219</v>
      </c>
      <c r="K36" s="102" t="s">
        <v>220</v>
      </c>
      <c r="L36" s="102" t="s">
        <v>221</v>
      </c>
      <c r="M36" s="105" t="s">
        <v>231</v>
      </c>
      <c r="N36" s="102" t="s">
        <v>227</v>
      </c>
      <c r="O36" s="106" t="s">
        <v>464</v>
      </c>
      <c r="P36" s="105" t="s">
        <v>53</v>
      </c>
      <c r="Q36" s="105" t="s">
        <v>53</v>
      </c>
      <c r="R36" s="105" t="s">
        <v>53</v>
      </c>
      <c r="S36" s="105"/>
      <c r="T36" s="105" t="s">
        <v>53</v>
      </c>
      <c r="U36" s="105" t="s">
        <v>53</v>
      </c>
      <c r="V36" s="108"/>
      <c r="X36" s="107"/>
    </row>
    <row r="37" spans="1:24" ht="45" x14ac:dyDescent="0.25">
      <c r="A37" s="98">
        <v>32</v>
      </c>
      <c r="B37" s="99" t="s">
        <v>51</v>
      </c>
      <c r="C37" s="99"/>
      <c r="D37" s="100" t="s">
        <v>282</v>
      </c>
      <c r="E37" s="101" t="s">
        <v>229</v>
      </c>
      <c r="F37" s="102" t="s">
        <v>244</v>
      </c>
      <c r="G37" s="103" t="s">
        <v>245</v>
      </c>
      <c r="H37" s="104">
        <v>1.4</v>
      </c>
      <c r="I37" s="102">
        <v>2.04</v>
      </c>
      <c r="J37" s="102" t="s">
        <v>219</v>
      </c>
      <c r="K37" s="102" t="s">
        <v>246</v>
      </c>
      <c r="L37" s="102" t="s">
        <v>247</v>
      </c>
      <c r="M37" s="105" t="s">
        <v>53</v>
      </c>
      <c r="N37" s="105" t="s">
        <v>222</v>
      </c>
      <c r="O37" s="106" t="s">
        <v>465</v>
      </c>
      <c r="P37" s="102" t="s">
        <v>60</v>
      </c>
      <c r="Q37" s="102" t="s">
        <v>60</v>
      </c>
      <c r="R37" s="105" t="s">
        <v>53</v>
      </c>
      <c r="S37" s="102" t="s">
        <v>60</v>
      </c>
      <c r="T37" s="102" t="s">
        <v>60</v>
      </c>
      <c r="U37" s="102" t="s">
        <v>60</v>
      </c>
      <c r="V37" s="102"/>
      <c r="X37" s="107"/>
    </row>
    <row r="38" spans="1:24" ht="30" x14ac:dyDescent="0.25">
      <c r="A38" s="98">
        <v>33</v>
      </c>
      <c r="B38" s="99" t="s">
        <v>51</v>
      </c>
      <c r="C38" s="99"/>
      <c r="D38" s="100" t="s">
        <v>283</v>
      </c>
      <c r="E38" s="101" t="s">
        <v>284</v>
      </c>
      <c r="F38" s="102" t="s">
        <v>230</v>
      </c>
      <c r="G38" s="103" t="s">
        <v>218</v>
      </c>
      <c r="H38" s="104">
        <v>0.93</v>
      </c>
      <c r="I38" s="102">
        <v>2.04</v>
      </c>
      <c r="J38" s="102" t="s">
        <v>219</v>
      </c>
      <c r="K38" s="102" t="s">
        <v>220</v>
      </c>
      <c r="L38" s="102" t="s">
        <v>221</v>
      </c>
      <c r="M38" s="105" t="s">
        <v>226</v>
      </c>
      <c r="N38" s="105" t="s">
        <v>227</v>
      </c>
      <c r="O38" s="106" t="s">
        <v>464</v>
      </c>
      <c r="P38" s="105" t="s">
        <v>53</v>
      </c>
      <c r="Q38" s="102" t="s">
        <v>60</v>
      </c>
      <c r="R38" s="105" t="s">
        <v>53</v>
      </c>
      <c r="S38" s="105"/>
      <c r="T38" s="105" t="s">
        <v>53</v>
      </c>
      <c r="U38" s="102" t="s">
        <v>60</v>
      </c>
      <c r="V38" s="108"/>
      <c r="X38" s="107"/>
    </row>
    <row r="39" spans="1:24" ht="30" x14ac:dyDescent="0.25">
      <c r="A39" s="98">
        <v>34</v>
      </c>
      <c r="B39" s="99" t="s">
        <v>51</v>
      </c>
      <c r="C39" s="99"/>
      <c r="D39" s="100" t="s">
        <v>285</v>
      </c>
      <c r="E39" s="101" t="s">
        <v>286</v>
      </c>
      <c r="F39" s="102" t="s">
        <v>230</v>
      </c>
      <c r="G39" s="103" t="s">
        <v>225</v>
      </c>
      <c r="H39" s="104">
        <v>0.93</v>
      </c>
      <c r="I39" s="102">
        <v>2.04</v>
      </c>
      <c r="J39" s="102" t="s">
        <v>219</v>
      </c>
      <c r="K39" s="102" t="s">
        <v>220</v>
      </c>
      <c r="L39" s="102" t="s">
        <v>221</v>
      </c>
      <c r="M39" s="105" t="s">
        <v>233</v>
      </c>
      <c r="N39" s="105" t="s">
        <v>227</v>
      </c>
      <c r="O39" s="106" t="s">
        <v>464</v>
      </c>
      <c r="P39" s="105" t="s">
        <v>53</v>
      </c>
      <c r="Q39" s="102" t="s">
        <v>60</v>
      </c>
      <c r="R39" s="105" t="s">
        <v>53</v>
      </c>
      <c r="S39" s="105"/>
      <c r="T39" s="105" t="s">
        <v>53</v>
      </c>
      <c r="U39" s="105" t="s">
        <v>53</v>
      </c>
      <c r="V39" s="102"/>
      <c r="X39" s="107"/>
    </row>
    <row r="40" spans="1:24" ht="30" x14ac:dyDescent="0.25">
      <c r="A40" s="98">
        <v>35</v>
      </c>
      <c r="B40" s="99" t="s">
        <v>51</v>
      </c>
      <c r="C40" s="99"/>
      <c r="D40" s="100" t="s">
        <v>287</v>
      </c>
      <c r="E40" s="101" t="s">
        <v>288</v>
      </c>
      <c r="F40" s="102" t="s">
        <v>230</v>
      </c>
      <c r="G40" s="103" t="s">
        <v>225</v>
      </c>
      <c r="H40" s="104">
        <v>0.93</v>
      </c>
      <c r="I40" s="102">
        <v>2.04</v>
      </c>
      <c r="J40" s="102" t="s">
        <v>219</v>
      </c>
      <c r="K40" s="102" t="s">
        <v>220</v>
      </c>
      <c r="L40" s="102" t="s">
        <v>221</v>
      </c>
      <c r="M40" s="105" t="s">
        <v>233</v>
      </c>
      <c r="N40" s="105" t="s">
        <v>227</v>
      </c>
      <c r="O40" s="106" t="s">
        <v>464</v>
      </c>
      <c r="P40" s="105" t="s">
        <v>53</v>
      </c>
      <c r="Q40" s="102" t="s">
        <v>60</v>
      </c>
      <c r="R40" s="105" t="s">
        <v>53</v>
      </c>
      <c r="S40" s="105"/>
      <c r="T40" s="105" t="s">
        <v>53</v>
      </c>
      <c r="U40" s="105" t="s">
        <v>53</v>
      </c>
      <c r="V40" s="102"/>
      <c r="X40" s="107"/>
    </row>
    <row r="41" spans="1:24" ht="30" x14ac:dyDescent="0.25">
      <c r="A41" s="98">
        <v>36</v>
      </c>
      <c r="B41" s="99" t="s">
        <v>51</v>
      </c>
      <c r="C41" s="99"/>
      <c r="D41" s="100" t="s">
        <v>289</v>
      </c>
      <c r="E41" s="101" t="s">
        <v>290</v>
      </c>
      <c r="F41" s="102" t="s">
        <v>217</v>
      </c>
      <c r="G41" s="103" t="s">
        <v>218</v>
      </c>
      <c r="H41" s="104">
        <v>0.93</v>
      </c>
      <c r="I41" s="102">
        <v>2.04</v>
      </c>
      <c r="J41" s="102" t="s">
        <v>219</v>
      </c>
      <c r="K41" s="102" t="s">
        <v>220</v>
      </c>
      <c r="L41" s="102" t="s">
        <v>221</v>
      </c>
      <c r="M41" s="105" t="s">
        <v>53</v>
      </c>
      <c r="N41" s="102" t="s">
        <v>222</v>
      </c>
      <c r="O41" s="106" t="s">
        <v>464</v>
      </c>
      <c r="P41" s="105" t="s">
        <v>53</v>
      </c>
      <c r="Q41" s="102" t="s">
        <v>60</v>
      </c>
      <c r="R41" s="105" t="s">
        <v>53</v>
      </c>
      <c r="S41" s="105"/>
      <c r="T41" s="105" t="s">
        <v>53</v>
      </c>
      <c r="U41" s="105" t="s">
        <v>53</v>
      </c>
      <c r="V41" s="102"/>
      <c r="X41" s="107"/>
    </row>
    <row r="42" spans="1:24" ht="30" x14ac:dyDescent="0.25">
      <c r="A42" s="98">
        <v>37</v>
      </c>
      <c r="B42" s="99" t="s">
        <v>51</v>
      </c>
      <c r="C42" s="99"/>
      <c r="D42" s="100" t="s">
        <v>291</v>
      </c>
      <c r="E42" s="101" t="s">
        <v>292</v>
      </c>
      <c r="F42" s="102" t="s">
        <v>217</v>
      </c>
      <c r="G42" s="103" t="s">
        <v>218</v>
      </c>
      <c r="H42" s="104">
        <v>0.93</v>
      </c>
      <c r="I42" s="102">
        <v>2.04</v>
      </c>
      <c r="J42" s="102" t="s">
        <v>219</v>
      </c>
      <c r="K42" s="102" t="s">
        <v>220</v>
      </c>
      <c r="L42" s="102" t="s">
        <v>221</v>
      </c>
      <c r="M42" s="105" t="s">
        <v>53</v>
      </c>
      <c r="N42" s="102" t="s">
        <v>222</v>
      </c>
      <c r="O42" s="106" t="s">
        <v>464</v>
      </c>
      <c r="P42" s="105" t="s">
        <v>53</v>
      </c>
      <c r="Q42" s="102" t="s">
        <v>60</v>
      </c>
      <c r="R42" s="105" t="s">
        <v>53</v>
      </c>
      <c r="S42" s="105"/>
      <c r="T42" s="105" t="s">
        <v>53</v>
      </c>
      <c r="U42" s="105" t="s">
        <v>53</v>
      </c>
      <c r="V42" s="102"/>
      <c r="X42" s="107"/>
    </row>
    <row r="43" spans="1:24" ht="30" x14ac:dyDescent="0.25">
      <c r="A43" s="98">
        <v>38</v>
      </c>
      <c r="B43" s="99" t="s">
        <v>51</v>
      </c>
      <c r="C43" s="99"/>
      <c r="D43" s="100" t="s">
        <v>293</v>
      </c>
      <c r="E43" s="101" t="s">
        <v>294</v>
      </c>
      <c r="F43" s="102" t="s">
        <v>217</v>
      </c>
      <c r="G43" s="103" t="s">
        <v>218</v>
      </c>
      <c r="H43" s="104">
        <v>0.93</v>
      </c>
      <c r="I43" s="102">
        <v>2.04</v>
      </c>
      <c r="J43" s="102" t="s">
        <v>219</v>
      </c>
      <c r="K43" s="102" t="s">
        <v>220</v>
      </c>
      <c r="L43" s="102" t="s">
        <v>221</v>
      </c>
      <c r="M43" s="105" t="s">
        <v>53</v>
      </c>
      <c r="N43" s="102" t="s">
        <v>222</v>
      </c>
      <c r="O43" s="106" t="s">
        <v>464</v>
      </c>
      <c r="P43" s="105" t="s">
        <v>53</v>
      </c>
      <c r="Q43" s="102" t="s">
        <v>60</v>
      </c>
      <c r="R43" s="105" t="s">
        <v>53</v>
      </c>
      <c r="S43" s="105"/>
      <c r="T43" s="105" t="s">
        <v>53</v>
      </c>
      <c r="U43" s="105" t="s">
        <v>53</v>
      </c>
      <c r="V43" s="102"/>
      <c r="X43" s="107"/>
    </row>
    <row r="44" spans="1:24" ht="30" x14ac:dyDescent="0.25">
      <c r="A44" s="98">
        <v>39</v>
      </c>
      <c r="B44" s="99" t="s">
        <v>51</v>
      </c>
      <c r="C44" s="99"/>
      <c r="D44" s="100" t="s">
        <v>295</v>
      </c>
      <c r="E44" s="101" t="s">
        <v>296</v>
      </c>
      <c r="F44" s="102" t="s">
        <v>217</v>
      </c>
      <c r="G44" s="103" t="s">
        <v>218</v>
      </c>
      <c r="H44" s="104">
        <v>0.93</v>
      </c>
      <c r="I44" s="102">
        <v>2.04</v>
      </c>
      <c r="J44" s="102" t="s">
        <v>219</v>
      </c>
      <c r="K44" s="102" t="s">
        <v>220</v>
      </c>
      <c r="L44" s="102" t="s">
        <v>221</v>
      </c>
      <c r="M44" s="105" t="s">
        <v>53</v>
      </c>
      <c r="N44" s="102" t="s">
        <v>222</v>
      </c>
      <c r="O44" s="106" t="s">
        <v>464</v>
      </c>
      <c r="P44" s="105" t="s">
        <v>53</v>
      </c>
      <c r="Q44" s="102" t="s">
        <v>60</v>
      </c>
      <c r="R44" s="105" t="s">
        <v>53</v>
      </c>
      <c r="S44" s="105"/>
      <c r="T44" s="105" t="s">
        <v>53</v>
      </c>
      <c r="U44" s="105" t="s">
        <v>53</v>
      </c>
      <c r="V44" s="102"/>
      <c r="X44" s="107"/>
    </row>
    <row r="45" spans="1:24" ht="30" x14ac:dyDescent="0.25">
      <c r="A45" s="98">
        <v>40</v>
      </c>
      <c r="B45" s="99" t="s">
        <v>51</v>
      </c>
      <c r="C45" s="99"/>
      <c r="D45" s="100" t="s">
        <v>297</v>
      </c>
      <c r="E45" s="101" t="s">
        <v>290</v>
      </c>
      <c r="F45" s="102" t="s">
        <v>217</v>
      </c>
      <c r="G45" s="103" t="s">
        <v>225</v>
      </c>
      <c r="H45" s="104">
        <v>1.03</v>
      </c>
      <c r="I45" s="102">
        <v>2.04</v>
      </c>
      <c r="J45" s="102" t="s">
        <v>219</v>
      </c>
      <c r="K45" s="102" t="s">
        <v>220</v>
      </c>
      <c r="L45" s="102" t="s">
        <v>221</v>
      </c>
      <c r="M45" s="105" t="s">
        <v>53</v>
      </c>
      <c r="N45" s="102" t="s">
        <v>222</v>
      </c>
      <c r="O45" s="106" t="s">
        <v>464</v>
      </c>
      <c r="P45" s="105" t="s">
        <v>53</v>
      </c>
      <c r="Q45" s="102" t="s">
        <v>60</v>
      </c>
      <c r="R45" s="105" t="s">
        <v>53</v>
      </c>
      <c r="S45" s="105"/>
      <c r="T45" s="105" t="s">
        <v>53</v>
      </c>
      <c r="U45" s="105" t="s">
        <v>53</v>
      </c>
      <c r="V45" s="102"/>
      <c r="X45" s="107"/>
    </row>
    <row r="46" spans="1:24" ht="30" x14ac:dyDescent="0.25">
      <c r="A46" s="98">
        <v>41</v>
      </c>
      <c r="B46" s="99" t="s">
        <v>51</v>
      </c>
      <c r="C46" s="99"/>
      <c r="D46" s="100" t="s">
        <v>298</v>
      </c>
      <c r="E46" s="101" t="s">
        <v>299</v>
      </c>
      <c r="F46" s="102" t="s">
        <v>259</v>
      </c>
      <c r="G46" s="103" t="s">
        <v>225</v>
      </c>
      <c r="H46" s="104">
        <v>1.03</v>
      </c>
      <c r="I46" s="102">
        <v>2.04</v>
      </c>
      <c r="J46" s="102" t="s">
        <v>219</v>
      </c>
      <c r="K46" s="102" t="s">
        <v>220</v>
      </c>
      <c r="L46" s="102" t="s">
        <v>221</v>
      </c>
      <c r="M46" s="105" t="s">
        <v>53</v>
      </c>
      <c r="N46" s="102" t="s">
        <v>227</v>
      </c>
      <c r="O46" s="106" t="s">
        <v>464</v>
      </c>
      <c r="P46" s="105" t="s">
        <v>53</v>
      </c>
      <c r="Q46" s="105" t="s">
        <v>53</v>
      </c>
      <c r="R46" s="105" t="s">
        <v>53</v>
      </c>
      <c r="S46" s="105"/>
      <c r="T46" s="105" t="s">
        <v>53</v>
      </c>
      <c r="U46" s="105" t="s">
        <v>53</v>
      </c>
      <c r="V46" s="102"/>
      <c r="X46" s="107"/>
    </row>
    <row r="47" spans="1:24" ht="30" x14ac:dyDescent="0.25">
      <c r="A47" s="98">
        <v>42</v>
      </c>
      <c r="B47" s="99" t="s">
        <v>51</v>
      </c>
      <c r="C47" s="99"/>
      <c r="D47" s="100" t="s">
        <v>300</v>
      </c>
      <c r="E47" s="101" t="s">
        <v>301</v>
      </c>
      <c r="F47" s="102" t="s">
        <v>217</v>
      </c>
      <c r="G47" s="103" t="s">
        <v>225</v>
      </c>
      <c r="H47" s="104">
        <v>1.03</v>
      </c>
      <c r="I47" s="102">
        <v>2.04</v>
      </c>
      <c r="J47" s="102" t="s">
        <v>219</v>
      </c>
      <c r="K47" s="102" t="s">
        <v>220</v>
      </c>
      <c r="L47" s="102" t="s">
        <v>221</v>
      </c>
      <c r="M47" s="105" t="s">
        <v>53</v>
      </c>
      <c r="N47" s="102" t="s">
        <v>222</v>
      </c>
      <c r="O47" s="106" t="s">
        <v>464</v>
      </c>
      <c r="P47" s="105" t="s">
        <v>53</v>
      </c>
      <c r="Q47" s="102" t="s">
        <v>60</v>
      </c>
      <c r="R47" s="105" t="s">
        <v>53</v>
      </c>
      <c r="S47" s="105"/>
      <c r="T47" s="105" t="s">
        <v>53</v>
      </c>
      <c r="U47" s="105" t="s">
        <v>53</v>
      </c>
      <c r="V47" s="102"/>
      <c r="X47" s="107"/>
    </row>
    <row r="48" spans="1:24" ht="30" x14ac:dyDescent="0.25">
      <c r="A48" s="98">
        <v>43</v>
      </c>
      <c r="B48" s="99" t="s">
        <v>51</v>
      </c>
      <c r="C48" s="99"/>
      <c r="D48" s="100" t="s">
        <v>302</v>
      </c>
      <c r="E48" s="101" t="s">
        <v>299</v>
      </c>
      <c r="F48" s="102" t="s">
        <v>259</v>
      </c>
      <c r="G48" s="103" t="s">
        <v>218</v>
      </c>
      <c r="H48" s="104">
        <v>0.93</v>
      </c>
      <c r="I48" s="102">
        <v>2.04</v>
      </c>
      <c r="J48" s="102" t="s">
        <v>219</v>
      </c>
      <c r="K48" s="102" t="s">
        <v>220</v>
      </c>
      <c r="L48" s="102" t="s">
        <v>221</v>
      </c>
      <c r="M48" s="105" t="s">
        <v>53</v>
      </c>
      <c r="N48" s="102" t="s">
        <v>227</v>
      </c>
      <c r="O48" s="106" t="s">
        <v>464</v>
      </c>
      <c r="P48" s="105" t="s">
        <v>53</v>
      </c>
      <c r="Q48" s="105" t="s">
        <v>53</v>
      </c>
      <c r="R48" s="105" t="s">
        <v>53</v>
      </c>
      <c r="S48" s="105"/>
      <c r="T48" s="105" t="s">
        <v>53</v>
      </c>
      <c r="U48" s="105" t="s">
        <v>53</v>
      </c>
      <c r="V48" s="102"/>
      <c r="X48" s="107"/>
    </row>
    <row r="49" spans="1:24" ht="30" x14ac:dyDescent="0.25">
      <c r="A49" s="98">
        <v>44</v>
      </c>
      <c r="B49" s="99" t="s">
        <v>51</v>
      </c>
      <c r="C49" s="99"/>
      <c r="D49" s="100" t="s">
        <v>303</v>
      </c>
      <c r="E49" s="101" t="s">
        <v>304</v>
      </c>
      <c r="F49" s="102" t="s">
        <v>230</v>
      </c>
      <c r="G49" s="103" t="s">
        <v>218</v>
      </c>
      <c r="H49" s="104">
        <v>0.93</v>
      </c>
      <c r="I49" s="102">
        <v>2.04</v>
      </c>
      <c r="J49" s="102" t="s">
        <v>219</v>
      </c>
      <c r="K49" s="102" t="s">
        <v>220</v>
      </c>
      <c r="L49" s="102" t="s">
        <v>221</v>
      </c>
      <c r="M49" s="105" t="s">
        <v>233</v>
      </c>
      <c r="N49" s="102" t="s">
        <v>227</v>
      </c>
      <c r="O49" s="106" t="s">
        <v>464</v>
      </c>
      <c r="P49" s="105" t="s">
        <v>53</v>
      </c>
      <c r="Q49" s="105" t="s">
        <v>53</v>
      </c>
      <c r="R49" s="105" t="s">
        <v>53</v>
      </c>
      <c r="S49" s="105"/>
      <c r="T49" s="105" t="s">
        <v>53</v>
      </c>
      <c r="U49" s="105" t="s">
        <v>53</v>
      </c>
      <c r="V49" s="159" t="s">
        <v>472</v>
      </c>
      <c r="X49" s="107"/>
    </row>
    <row r="50" spans="1:24" ht="30" x14ac:dyDescent="0.25">
      <c r="A50" s="98">
        <v>45</v>
      </c>
      <c r="B50" s="99" t="s">
        <v>51</v>
      </c>
      <c r="C50" s="99"/>
      <c r="D50" s="100" t="s">
        <v>303</v>
      </c>
      <c r="E50" s="101" t="s">
        <v>301</v>
      </c>
      <c r="F50" s="102" t="s">
        <v>230</v>
      </c>
      <c r="G50" s="103" t="s">
        <v>218</v>
      </c>
      <c r="H50" s="104">
        <v>0.93</v>
      </c>
      <c r="I50" s="102">
        <v>2.04</v>
      </c>
      <c r="J50" s="102" t="s">
        <v>219</v>
      </c>
      <c r="K50" s="102" t="s">
        <v>220</v>
      </c>
      <c r="L50" s="102" t="s">
        <v>221</v>
      </c>
      <c r="M50" s="105" t="s">
        <v>233</v>
      </c>
      <c r="N50" s="102" t="s">
        <v>227</v>
      </c>
      <c r="O50" s="106" t="s">
        <v>464</v>
      </c>
      <c r="P50" s="105" t="s">
        <v>53</v>
      </c>
      <c r="Q50" s="105" t="s">
        <v>53</v>
      </c>
      <c r="R50" s="105" t="s">
        <v>53</v>
      </c>
      <c r="S50" s="105"/>
      <c r="T50" s="105" t="s">
        <v>53</v>
      </c>
      <c r="U50" s="105" t="s">
        <v>53</v>
      </c>
      <c r="V50" s="159" t="s">
        <v>472</v>
      </c>
      <c r="X50" s="107"/>
    </row>
    <row r="51" spans="1:24" ht="30" x14ac:dyDescent="0.25">
      <c r="A51" s="98">
        <v>46</v>
      </c>
      <c r="B51" s="99" t="s">
        <v>51</v>
      </c>
      <c r="C51" s="99"/>
      <c r="D51" s="100" t="s">
        <v>305</v>
      </c>
      <c r="E51" s="101" t="s">
        <v>304</v>
      </c>
      <c r="F51" s="102" t="s">
        <v>259</v>
      </c>
      <c r="G51" s="103" t="s">
        <v>225</v>
      </c>
      <c r="H51" s="104">
        <v>1.03</v>
      </c>
      <c r="I51" s="102">
        <v>2.04</v>
      </c>
      <c r="J51" s="102" t="s">
        <v>219</v>
      </c>
      <c r="K51" s="102" t="s">
        <v>220</v>
      </c>
      <c r="L51" s="102" t="s">
        <v>221</v>
      </c>
      <c r="M51" s="105" t="s">
        <v>53</v>
      </c>
      <c r="N51" s="102" t="s">
        <v>227</v>
      </c>
      <c r="O51" s="106" t="s">
        <v>464</v>
      </c>
      <c r="P51" s="105" t="s">
        <v>53</v>
      </c>
      <c r="Q51" s="105" t="s">
        <v>53</v>
      </c>
      <c r="R51" s="105" t="s">
        <v>53</v>
      </c>
      <c r="S51" s="105"/>
      <c r="T51" s="105" t="s">
        <v>53</v>
      </c>
      <c r="U51" s="105" t="s">
        <v>53</v>
      </c>
      <c r="V51" s="102"/>
      <c r="X51" s="107"/>
    </row>
    <row r="52" spans="1:24" ht="30" x14ac:dyDescent="0.25">
      <c r="A52" s="98">
        <v>47</v>
      </c>
      <c r="B52" s="99" t="s">
        <v>51</v>
      </c>
      <c r="C52" s="99"/>
      <c r="D52" s="100" t="s">
        <v>306</v>
      </c>
      <c r="E52" s="101" t="s">
        <v>307</v>
      </c>
      <c r="F52" s="102" t="s">
        <v>217</v>
      </c>
      <c r="G52" s="103" t="s">
        <v>218</v>
      </c>
      <c r="H52" s="104">
        <v>0.93</v>
      </c>
      <c r="I52" s="102">
        <v>2.04</v>
      </c>
      <c r="J52" s="102" t="s">
        <v>219</v>
      </c>
      <c r="K52" s="102" t="s">
        <v>220</v>
      </c>
      <c r="L52" s="102" t="s">
        <v>221</v>
      </c>
      <c r="M52" s="105" t="s">
        <v>53</v>
      </c>
      <c r="N52" s="102" t="s">
        <v>222</v>
      </c>
      <c r="O52" s="106" t="s">
        <v>464</v>
      </c>
      <c r="P52" s="105" t="s">
        <v>53</v>
      </c>
      <c r="Q52" s="102" t="s">
        <v>60</v>
      </c>
      <c r="R52" s="105" t="s">
        <v>53</v>
      </c>
      <c r="S52" s="105"/>
      <c r="T52" s="105" t="s">
        <v>53</v>
      </c>
      <c r="U52" s="105" t="s">
        <v>53</v>
      </c>
      <c r="V52" s="102"/>
      <c r="X52" s="107"/>
    </row>
    <row r="53" spans="1:24" ht="30" x14ac:dyDescent="0.25">
      <c r="A53" s="98">
        <v>48</v>
      </c>
      <c r="B53" s="99" t="s">
        <v>51</v>
      </c>
      <c r="C53" s="99"/>
      <c r="D53" s="100" t="s">
        <v>308</v>
      </c>
      <c r="E53" s="101" t="s">
        <v>309</v>
      </c>
      <c r="F53" s="102" t="s">
        <v>217</v>
      </c>
      <c r="G53" s="103" t="s">
        <v>218</v>
      </c>
      <c r="H53" s="104">
        <v>0.93</v>
      </c>
      <c r="I53" s="102">
        <v>2.04</v>
      </c>
      <c r="J53" s="102" t="s">
        <v>219</v>
      </c>
      <c r="K53" s="102" t="s">
        <v>220</v>
      </c>
      <c r="L53" s="102" t="s">
        <v>221</v>
      </c>
      <c r="M53" s="105" t="s">
        <v>53</v>
      </c>
      <c r="N53" s="102" t="s">
        <v>222</v>
      </c>
      <c r="O53" s="106" t="s">
        <v>464</v>
      </c>
      <c r="P53" s="105" t="s">
        <v>53</v>
      </c>
      <c r="Q53" s="102" t="s">
        <v>60</v>
      </c>
      <c r="R53" s="102" t="s">
        <v>60</v>
      </c>
      <c r="S53" s="102"/>
      <c r="T53" s="105" t="s">
        <v>53</v>
      </c>
      <c r="U53" s="105" t="s">
        <v>53</v>
      </c>
      <c r="V53" s="102" t="s">
        <v>310</v>
      </c>
      <c r="X53" s="107"/>
    </row>
    <row r="54" spans="1:24" ht="30" x14ac:dyDescent="0.25">
      <c r="A54" s="98">
        <v>49</v>
      </c>
      <c r="B54" s="99" t="s">
        <v>51</v>
      </c>
      <c r="C54" s="99"/>
      <c r="D54" s="100" t="s">
        <v>311</v>
      </c>
      <c r="E54" s="101" t="s">
        <v>312</v>
      </c>
      <c r="F54" s="102" t="s">
        <v>230</v>
      </c>
      <c r="G54" s="103" t="s">
        <v>218</v>
      </c>
      <c r="H54" s="104">
        <v>0.93</v>
      </c>
      <c r="I54" s="102">
        <v>2.04</v>
      </c>
      <c r="J54" s="102" t="s">
        <v>219</v>
      </c>
      <c r="K54" s="102" t="s">
        <v>220</v>
      </c>
      <c r="L54" s="102" t="s">
        <v>221</v>
      </c>
      <c r="M54" s="105" t="s">
        <v>226</v>
      </c>
      <c r="N54" s="102" t="s">
        <v>227</v>
      </c>
      <c r="O54" s="106" t="s">
        <v>464</v>
      </c>
      <c r="P54" s="105" t="s">
        <v>53</v>
      </c>
      <c r="Q54" s="105" t="s">
        <v>53</v>
      </c>
      <c r="R54" s="105" t="s">
        <v>53</v>
      </c>
      <c r="S54" s="105"/>
      <c r="T54" s="105" t="s">
        <v>53</v>
      </c>
      <c r="U54" s="105" t="s">
        <v>53</v>
      </c>
      <c r="V54" s="108"/>
      <c r="X54" s="107"/>
    </row>
    <row r="55" spans="1:24" ht="30" x14ac:dyDescent="0.25">
      <c r="A55" s="98">
        <v>50</v>
      </c>
      <c r="B55" s="99" t="s">
        <v>51</v>
      </c>
      <c r="C55" s="99"/>
      <c r="D55" s="100" t="s">
        <v>313</v>
      </c>
      <c r="E55" s="101" t="s">
        <v>314</v>
      </c>
      <c r="F55" s="102" t="s">
        <v>217</v>
      </c>
      <c r="G55" s="103" t="s">
        <v>218</v>
      </c>
      <c r="H55" s="104">
        <v>0.93</v>
      </c>
      <c r="I55" s="102">
        <v>2.04</v>
      </c>
      <c r="J55" s="102" t="s">
        <v>219</v>
      </c>
      <c r="K55" s="102" t="s">
        <v>220</v>
      </c>
      <c r="L55" s="102" t="s">
        <v>221</v>
      </c>
      <c r="M55" s="105" t="s">
        <v>53</v>
      </c>
      <c r="N55" s="102" t="s">
        <v>222</v>
      </c>
      <c r="O55" s="106" t="s">
        <v>464</v>
      </c>
      <c r="P55" s="105" t="s">
        <v>53</v>
      </c>
      <c r="Q55" s="102" t="s">
        <v>60</v>
      </c>
      <c r="R55" s="102" t="s">
        <v>60</v>
      </c>
      <c r="S55" s="102"/>
      <c r="T55" s="105" t="s">
        <v>53</v>
      </c>
      <c r="U55" s="105" t="s">
        <v>53</v>
      </c>
      <c r="V55" s="102" t="s">
        <v>310</v>
      </c>
      <c r="X55" s="107"/>
    </row>
    <row r="56" spans="1:24" ht="30" x14ac:dyDescent="0.25">
      <c r="A56" s="98">
        <v>51</v>
      </c>
      <c r="B56" s="99" t="s">
        <v>51</v>
      </c>
      <c r="C56" s="99"/>
      <c r="D56" s="100" t="s">
        <v>315</v>
      </c>
      <c r="E56" s="101" t="s">
        <v>316</v>
      </c>
      <c r="F56" s="102" t="s">
        <v>317</v>
      </c>
      <c r="G56" s="103" t="s">
        <v>218</v>
      </c>
      <c r="H56" s="104">
        <v>0.93</v>
      </c>
      <c r="I56" s="102">
        <v>2.04</v>
      </c>
      <c r="J56" s="102" t="s">
        <v>219</v>
      </c>
      <c r="K56" s="102" t="s">
        <v>220</v>
      </c>
      <c r="L56" s="102" t="s">
        <v>221</v>
      </c>
      <c r="M56" s="105" t="s">
        <v>226</v>
      </c>
      <c r="N56" s="102" t="s">
        <v>222</v>
      </c>
      <c r="O56" s="106" t="s">
        <v>464</v>
      </c>
      <c r="P56" s="105" t="s">
        <v>53</v>
      </c>
      <c r="Q56" s="102" t="s">
        <v>60</v>
      </c>
      <c r="R56" s="102" t="s">
        <v>60</v>
      </c>
      <c r="S56" s="102"/>
      <c r="T56" s="105" t="s">
        <v>53</v>
      </c>
      <c r="U56" s="105" t="s">
        <v>53</v>
      </c>
      <c r="V56" s="102" t="s">
        <v>310</v>
      </c>
      <c r="X56" s="107"/>
    </row>
    <row r="57" spans="1:24" ht="30" x14ac:dyDescent="0.25">
      <c r="A57" s="98">
        <v>52</v>
      </c>
      <c r="B57" s="99" t="s">
        <v>51</v>
      </c>
      <c r="C57" s="99"/>
      <c r="D57" s="100" t="s">
        <v>318</v>
      </c>
      <c r="E57" s="101" t="s">
        <v>319</v>
      </c>
      <c r="F57" s="102" t="s">
        <v>217</v>
      </c>
      <c r="G57" s="103" t="s">
        <v>218</v>
      </c>
      <c r="H57" s="104">
        <v>0.93</v>
      </c>
      <c r="I57" s="102">
        <v>2.04</v>
      </c>
      <c r="J57" s="102" t="s">
        <v>219</v>
      </c>
      <c r="K57" s="102" t="s">
        <v>220</v>
      </c>
      <c r="L57" s="102" t="s">
        <v>221</v>
      </c>
      <c r="M57" s="105" t="s">
        <v>53</v>
      </c>
      <c r="N57" s="102" t="s">
        <v>222</v>
      </c>
      <c r="O57" s="106" t="s">
        <v>464</v>
      </c>
      <c r="P57" s="105" t="s">
        <v>53</v>
      </c>
      <c r="Q57" s="102" t="s">
        <v>60</v>
      </c>
      <c r="R57" s="102" t="s">
        <v>60</v>
      </c>
      <c r="S57" s="102"/>
      <c r="T57" s="105" t="s">
        <v>53</v>
      </c>
      <c r="U57" s="105" t="s">
        <v>53</v>
      </c>
      <c r="V57" s="102" t="s">
        <v>310</v>
      </c>
      <c r="X57" s="107"/>
    </row>
    <row r="58" spans="1:24" ht="30" x14ac:dyDescent="0.25">
      <c r="A58" s="98">
        <v>53</v>
      </c>
      <c r="B58" s="99" t="s">
        <v>51</v>
      </c>
      <c r="C58" s="99"/>
      <c r="D58" s="100" t="s">
        <v>320</v>
      </c>
      <c r="E58" s="101" t="s">
        <v>321</v>
      </c>
      <c r="F58" s="102" t="s">
        <v>217</v>
      </c>
      <c r="G58" s="103" t="s">
        <v>218</v>
      </c>
      <c r="H58" s="104">
        <v>0.93</v>
      </c>
      <c r="I58" s="102">
        <v>2.04</v>
      </c>
      <c r="J58" s="102" t="s">
        <v>219</v>
      </c>
      <c r="K58" s="102" t="s">
        <v>220</v>
      </c>
      <c r="L58" s="102" t="s">
        <v>221</v>
      </c>
      <c r="M58" s="105" t="s">
        <v>226</v>
      </c>
      <c r="N58" s="102" t="s">
        <v>222</v>
      </c>
      <c r="O58" s="106" t="s">
        <v>464</v>
      </c>
      <c r="P58" s="105" t="s">
        <v>53</v>
      </c>
      <c r="Q58" s="102" t="s">
        <v>60</v>
      </c>
      <c r="R58" s="105" t="s">
        <v>53</v>
      </c>
      <c r="S58" s="105"/>
      <c r="T58" s="105" t="s">
        <v>53</v>
      </c>
      <c r="U58" s="105" t="s">
        <v>53</v>
      </c>
      <c r="V58" s="108"/>
      <c r="X58" s="107"/>
    </row>
    <row r="59" spans="1:24" ht="30" x14ac:dyDescent="0.25">
      <c r="A59" s="98">
        <v>54</v>
      </c>
      <c r="B59" s="99" t="s">
        <v>51</v>
      </c>
      <c r="C59" s="99"/>
      <c r="D59" s="100" t="s">
        <v>322</v>
      </c>
      <c r="E59" s="101" t="s">
        <v>292</v>
      </c>
      <c r="F59" s="102" t="s">
        <v>230</v>
      </c>
      <c r="G59" s="103" t="s">
        <v>225</v>
      </c>
      <c r="H59" s="104">
        <v>1.03</v>
      </c>
      <c r="I59" s="102">
        <v>2.04</v>
      </c>
      <c r="J59" s="102" t="s">
        <v>219</v>
      </c>
      <c r="K59" s="102" t="s">
        <v>220</v>
      </c>
      <c r="L59" s="102" t="s">
        <v>221</v>
      </c>
      <c r="M59" s="105" t="s">
        <v>226</v>
      </c>
      <c r="N59" s="105" t="s">
        <v>227</v>
      </c>
      <c r="O59" s="106" t="s">
        <v>464</v>
      </c>
      <c r="P59" s="105" t="s">
        <v>53</v>
      </c>
      <c r="Q59" s="105" t="s">
        <v>53</v>
      </c>
      <c r="R59" s="105" t="s">
        <v>53</v>
      </c>
      <c r="S59" s="105"/>
      <c r="T59" s="105" t="s">
        <v>53</v>
      </c>
      <c r="U59" s="102" t="s">
        <v>60</v>
      </c>
      <c r="V59" s="108"/>
      <c r="X59" s="107"/>
    </row>
    <row r="60" spans="1:24" ht="45" x14ac:dyDescent="0.25">
      <c r="A60" s="98">
        <v>55</v>
      </c>
      <c r="B60" s="99" t="s">
        <v>51</v>
      </c>
      <c r="C60" s="99"/>
      <c r="D60" s="100" t="s">
        <v>323</v>
      </c>
      <c r="E60" s="101" t="s">
        <v>304</v>
      </c>
      <c r="F60" s="102" t="s">
        <v>244</v>
      </c>
      <c r="G60" s="103" t="s">
        <v>245</v>
      </c>
      <c r="H60" s="104">
        <v>1.4</v>
      </c>
      <c r="I60" s="102">
        <v>2.04</v>
      </c>
      <c r="J60" s="102" t="s">
        <v>219</v>
      </c>
      <c r="K60" s="102" t="s">
        <v>246</v>
      </c>
      <c r="L60" s="102" t="s">
        <v>247</v>
      </c>
      <c r="M60" s="105" t="s">
        <v>53</v>
      </c>
      <c r="N60" s="105" t="s">
        <v>222</v>
      </c>
      <c r="O60" s="106" t="s">
        <v>465</v>
      </c>
      <c r="P60" s="102" t="s">
        <v>60</v>
      </c>
      <c r="Q60" s="102" t="s">
        <v>60</v>
      </c>
      <c r="R60" s="105" t="s">
        <v>53</v>
      </c>
      <c r="S60" s="102" t="s">
        <v>60</v>
      </c>
      <c r="T60" s="102" t="s">
        <v>60</v>
      </c>
      <c r="U60" s="102" t="s">
        <v>60</v>
      </c>
      <c r="V60" s="102"/>
      <c r="X60" s="107"/>
    </row>
    <row r="61" spans="1:24" ht="30" x14ac:dyDescent="0.25">
      <c r="A61" s="98">
        <v>56</v>
      </c>
      <c r="B61" s="99" t="s">
        <v>51</v>
      </c>
      <c r="C61" s="99"/>
      <c r="D61" s="100" t="s">
        <v>324</v>
      </c>
      <c r="E61" s="101" t="s">
        <v>304</v>
      </c>
      <c r="F61" s="102" t="s">
        <v>224</v>
      </c>
      <c r="G61" s="103" t="s">
        <v>225</v>
      </c>
      <c r="H61" s="104">
        <v>1.43</v>
      </c>
      <c r="I61" s="102">
        <v>2.04</v>
      </c>
      <c r="J61" s="102" t="s">
        <v>219</v>
      </c>
      <c r="K61" s="102" t="s">
        <v>220</v>
      </c>
      <c r="L61" s="102" t="s">
        <v>221</v>
      </c>
      <c r="M61" s="105" t="s">
        <v>226</v>
      </c>
      <c r="N61" s="105" t="s">
        <v>227</v>
      </c>
      <c r="O61" s="106" t="s">
        <v>464</v>
      </c>
      <c r="P61" s="105" t="s">
        <v>53</v>
      </c>
      <c r="Q61" s="105" t="s">
        <v>53</v>
      </c>
      <c r="R61" s="105" t="s">
        <v>53</v>
      </c>
      <c r="S61" s="105"/>
      <c r="T61" s="105" t="s">
        <v>53</v>
      </c>
      <c r="U61" s="105" t="s">
        <v>60</v>
      </c>
      <c r="V61" s="108"/>
      <c r="X61" s="107"/>
    </row>
    <row r="62" spans="1:24" ht="30" x14ac:dyDescent="0.25">
      <c r="A62" s="98">
        <v>57</v>
      </c>
      <c r="B62" s="99" t="s">
        <v>51</v>
      </c>
      <c r="C62" s="99"/>
      <c r="D62" s="100" t="s">
        <v>325</v>
      </c>
      <c r="E62" s="101" t="s">
        <v>301</v>
      </c>
      <c r="F62" s="102" t="s">
        <v>252</v>
      </c>
      <c r="G62" s="103" t="s">
        <v>225</v>
      </c>
      <c r="H62" s="104">
        <v>1.43</v>
      </c>
      <c r="I62" s="102">
        <v>2.04</v>
      </c>
      <c r="J62" s="102" t="s">
        <v>219</v>
      </c>
      <c r="K62" s="102" t="s">
        <v>220</v>
      </c>
      <c r="L62" s="102" t="s">
        <v>221</v>
      </c>
      <c r="M62" s="105" t="s">
        <v>226</v>
      </c>
      <c r="N62" s="105" t="s">
        <v>222</v>
      </c>
      <c r="O62" s="106" t="s">
        <v>464</v>
      </c>
      <c r="P62" s="105" t="s">
        <v>53</v>
      </c>
      <c r="Q62" s="105" t="s">
        <v>60</v>
      </c>
      <c r="R62" s="105" t="s">
        <v>53</v>
      </c>
      <c r="S62" s="105"/>
      <c r="T62" s="105" t="s">
        <v>53</v>
      </c>
      <c r="U62" s="105" t="s">
        <v>60</v>
      </c>
      <c r="V62" s="108"/>
      <c r="X62" s="107"/>
    </row>
    <row r="63" spans="1:24" ht="30" x14ac:dyDescent="0.25">
      <c r="A63" s="98">
        <v>58</v>
      </c>
      <c r="B63" s="99" t="s">
        <v>51</v>
      </c>
      <c r="C63" s="99"/>
      <c r="D63" s="100" t="s">
        <v>326</v>
      </c>
      <c r="E63" s="101" t="s">
        <v>304</v>
      </c>
      <c r="F63" s="102" t="s">
        <v>327</v>
      </c>
      <c r="G63" s="103" t="s">
        <v>218</v>
      </c>
      <c r="H63" s="104">
        <v>2.5</v>
      </c>
      <c r="I63" s="102">
        <v>2.04</v>
      </c>
      <c r="J63" s="102" t="s">
        <v>219</v>
      </c>
      <c r="K63" s="102" t="s">
        <v>220</v>
      </c>
      <c r="L63" s="102" t="s">
        <v>221</v>
      </c>
      <c r="M63" s="105" t="s">
        <v>53</v>
      </c>
      <c r="N63" s="105" t="s">
        <v>222</v>
      </c>
      <c r="O63" s="106" t="s">
        <v>464</v>
      </c>
      <c r="P63" s="105" t="s">
        <v>53</v>
      </c>
      <c r="Q63" s="102" t="s">
        <v>60</v>
      </c>
      <c r="R63" s="105" t="s">
        <v>53</v>
      </c>
      <c r="S63" s="105"/>
      <c r="T63" s="105" t="s">
        <v>53</v>
      </c>
      <c r="U63" s="105" t="s">
        <v>60</v>
      </c>
      <c r="V63" s="108"/>
      <c r="X63" s="107"/>
    </row>
    <row r="64" spans="1:24" ht="30" x14ac:dyDescent="0.25">
      <c r="A64" s="98">
        <v>59</v>
      </c>
      <c r="B64" s="99" t="s">
        <v>51</v>
      </c>
      <c r="C64" s="99"/>
      <c r="D64" s="100" t="s">
        <v>328</v>
      </c>
      <c r="E64" s="101" t="s">
        <v>329</v>
      </c>
      <c r="F64" s="102" t="s">
        <v>217</v>
      </c>
      <c r="G64" s="103" t="s">
        <v>218</v>
      </c>
      <c r="H64" s="104">
        <v>0.93</v>
      </c>
      <c r="I64" s="102">
        <v>2.04</v>
      </c>
      <c r="J64" s="102" t="s">
        <v>219</v>
      </c>
      <c r="K64" s="102" t="s">
        <v>220</v>
      </c>
      <c r="L64" s="102" t="s">
        <v>221</v>
      </c>
      <c r="M64" s="105" t="s">
        <v>53</v>
      </c>
      <c r="N64" s="105" t="s">
        <v>222</v>
      </c>
      <c r="O64" s="106" t="s">
        <v>464</v>
      </c>
      <c r="P64" s="105" t="s">
        <v>53</v>
      </c>
      <c r="Q64" s="105" t="s">
        <v>60</v>
      </c>
      <c r="R64" s="105" t="s">
        <v>53</v>
      </c>
      <c r="S64" s="105"/>
      <c r="T64" s="105" t="s">
        <v>53</v>
      </c>
      <c r="U64" s="105" t="s">
        <v>60</v>
      </c>
      <c r="V64" s="108"/>
      <c r="X64" s="107"/>
    </row>
    <row r="65" spans="1:24" ht="30" x14ac:dyDescent="0.25">
      <c r="A65" s="98">
        <v>60</v>
      </c>
      <c r="B65" s="99" t="s">
        <v>51</v>
      </c>
      <c r="C65" s="99"/>
      <c r="D65" s="100" t="s">
        <v>330</v>
      </c>
      <c r="E65" s="101" t="s">
        <v>331</v>
      </c>
      <c r="F65" s="102" t="s">
        <v>230</v>
      </c>
      <c r="G65" s="103" t="s">
        <v>218</v>
      </c>
      <c r="H65" s="104">
        <v>0.93</v>
      </c>
      <c r="I65" s="102">
        <v>2.04</v>
      </c>
      <c r="J65" s="102" t="s">
        <v>219</v>
      </c>
      <c r="K65" s="102" t="s">
        <v>220</v>
      </c>
      <c r="L65" s="102" t="s">
        <v>221</v>
      </c>
      <c r="M65" s="105" t="s">
        <v>233</v>
      </c>
      <c r="N65" s="102" t="s">
        <v>227</v>
      </c>
      <c r="O65" s="106" t="s">
        <v>464</v>
      </c>
      <c r="P65" s="105" t="s">
        <v>53</v>
      </c>
      <c r="Q65" s="105" t="s">
        <v>53</v>
      </c>
      <c r="R65" s="105" t="s">
        <v>53</v>
      </c>
      <c r="S65" s="105"/>
      <c r="T65" s="105" t="s">
        <v>53</v>
      </c>
      <c r="U65" s="105" t="s">
        <v>60</v>
      </c>
      <c r="V65" s="159" t="s">
        <v>472</v>
      </c>
      <c r="X65" s="107"/>
    </row>
    <row r="66" spans="1:24" ht="30" x14ac:dyDescent="0.25">
      <c r="A66" s="98">
        <v>61</v>
      </c>
      <c r="B66" s="99" t="s">
        <v>51</v>
      </c>
      <c r="C66" s="99"/>
      <c r="D66" s="100" t="s">
        <v>332</v>
      </c>
      <c r="E66" s="101" t="s">
        <v>333</v>
      </c>
      <c r="F66" s="102" t="s">
        <v>230</v>
      </c>
      <c r="G66" s="103" t="s">
        <v>218</v>
      </c>
      <c r="H66" s="104">
        <v>0.93</v>
      </c>
      <c r="I66" s="102">
        <v>2.04</v>
      </c>
      <c r="J66" s="102" t="s">
        <v>219</v>
      </c>
      <c r="K66" s="102" t="s">
        <v>220</v>
      </c>
      <c r="L66" s="102" t="s">
        <v>221</v>
      </c>
      <c r="M66" s="105" t="s">
        <v>233</v>
      </c>
      <c r="N66" s="102" t="s">
        <v>227</v>
      </c>
      <c r="O66" s="106" t="s">
        <v>464</v>
      </c>
      <c r="P66" s="105" t="s">
        <v>53</v>
      </c>
      <c r="Q66" s="105" t="s">
        <v>53</v>
      </c>
      <c r="R66" s="105" t="s">
        <v>53</v>
      </c>
      <c r="S66" s="105"/>
      <c r="T66" s="105" t="s">
        <v>53</v>
      </c>
      <c r="U66" s="105" t="s">
        <v>60</v>
      </c>
      <c r="V66" s="159" t="s">
        <v>472</v>
      </c>
      <c r="X66" s="107"/>
    </row>
    <row r="67" spans="1:24" ht="30" x14ac:dyDescent="0.25">
      <c r="A67" s="98">
        <v>62</v>
      </c>
      <c r="B67" s="99" t="s">
        <v>51</v>
      </c>
      <c r="C67" s="99"/>
      <c r="D67" s="100" t="s">
        <v>334</v>
      </c>
      <c r="E67" s="101" t="s">
        <v>335</v>
      </c>
      <c r="F67" s="102" t="s">
        <v>230</v>
      </c>
      <c r="G67" s="103" t="s">
        <v>218</v>
      </c>
      <c r="H67" s="104">
        <v>0.93</v>
      </c>
      <c r="I67" s="102">
        <v>2.04</v>
      </c>
      <c r="J67" s="102" t="s">
        <v>219</v>
      </c>
      <c r="K67" s="102" t="s">
        <v>220</v>
      </c>
      <c r="L67" s="102" t="s">
        <v>221</v>
      </c>
      <c r="M67" s="105" t="s">
        <v>233</v>
      </c>
      <c r="N67" s="102" t="s">
        <v>227</v>
      </c>
      <c r="O67" s="106" t="s">
        <v>464</v>
      </c>
      <c r="P67" s="105" t="s">
        <v>53</v>
      </c>
      <c r="Q67" s="105" t="s">
        <v>53</v>
      </c>
      <c r="R67" s="105" t="s">
        <v>53</v>
      </c>
      <c r="S67" s="105"/>
      <c r="T67" s="105" t="s">
        <v>53</v>
      </c>
      <c r="U67" s="105" t="s">
        <v>60</v>
      </c>
      <c r="V67" s="159" t="s">
        <v>472</v>
      </c>
      <c r="X67" s="107"/>
    </row>
    <row r="68" spans="1:24" ht="30" x14ac:dyDescent="0.25">
      <c r="A68" s="98">
        <v>63</v>
      </c>
      <c r="B68" s="99" t="s">
        <v>51</v>
      </c>
      <c r="C68" s="99"/>
      <c r="D68" s="100" t="s">
        <v>336</v>
      </c>
      <c r="E68" s="101" t="s">
        <v>337</v>
      </c>
      <c r="F68" s="102" t="s">
        <v>217</v>
      </c>
      <c r="G68" s="103" t="s">
        <v>218</v>
      </c>
      <c r="H68" s="104">
        <v>0.93</v>
      </c>
      <c r="I68" s="102">
        <v>2.04</v>
      </c>
      <c r="J68" s="102" t="s">
        <v>219</v>
      </c>
      <c r="K68" s="102" t="s">
        <v>220</v>
      </c>
      <c r="L68" s="102" t="s">
        <v>221</v>
      </c>
      <c r="M68" s="105" t="s">
        <v>53</v>
      </c>
      <c r="N68" s="102" t="s">
        <v>222</v>
      </c>
      <c r="O68" s="106" t="s">
        <v>464</v>
      </c>
      <c r="P68" s="105" t="s">
        <v>53</v>
      </c>
      <c r="Q68" s="102" t="s">
        <v>60</v>
      </c>
      <c r="R68" s="105" t="s">
        <v>53</v>
      </c>
      <c r="S68" s="105"/>
      <c r="T68" s="105" t="s">
        <v>53</v>
      </c>
      <c r="U68" s="105" t="s">
        <v>53</v>
      </c>
      <c r="V68" s="102"/>
      <c r="X68" s="107"/>
    </row>
    <row r="69" spans="1:24" ht="30" x14ac:dyDescent="0.25">
      <c r="A69" s="98">
        <v>64</v>
      </c>
      <c r="B69" s="99" t="s">
        <v>51</v>
      </c>
      <c r="C69" s="99"/>
      <c r="D69" s="100" t="s">
        <v>338</v>
      </c>
      <c r="E69" s="101" t="s">
        <v>339</v>
      </c>
      <c r="F69" s="102" t="s">
        <v>217</v>
      </c>
      <c r="G69" s="103" t="s">
        <v>218</v>
      </c>
      <c r="H69" s="104">
        <v>0.93</v>
      </c>
      <c r="I69" s="102">
        <v>2.04</v>
      </c>
      <c r="J69" s="102" t="s">
        <v>219</v>
      </c>
      <c r="K69" s="102" t="s">
        <v>220</v>
      </c>
      <c r="L69" s="102" t="s">
        <v>221</v>
      </c>
      <c r="M69" s="105" t="s">
        <v>53</v>
      </c>
      <c r="N69" s="102" t="s">
        <v>222</v>
      </c>
      <c r="O69" s="106" t="s">
        <v>464</v>
      </c>
      <c r="P69" s="105" t="s">
        <v>53</v>
      </c>
      <c r="Q69" s="102" t="s">
        <v>60</v>
      </c>
      <c r="R69" s="105" t="s">
        <v>53</v>
      </c>
      <c r="S69" s="105"/>
      <c r="T69" s="105" t="s">
        <v>53</v>
      </c>
      <c r="U69" s="105" t="s">
        <v>53</v>
      </c>
      <c r="V69" s="102"/>
      <c r="X69" s="107"/>
    </row>
    <row r="70" spans="1:24" ht="45" x14ac:dyDescent="0.25">
      <c r="A70" s="98">
        <v>65</v>
      </c>
      <c r="B70" s="99" t="s">
        <v>51</v>
      </c>
      <c r="C70" s="99"/>
      <c r="D70" s="100" t="s">
        <v>340</v>
      </c>
      <c r="E70" s="101" t="s">
        <v>301</v>
      </c>
      <c r="F70" s="102" t="s">
        <v>244</v>
      </c>
      <c r="G70" s="103" t="s">
        <v>218</v>
      </c>
      <c r="H70" s="104">
        <v>1.4</v>
      </c>
      <c r="I70" s="102">
        <v>2.04</v>
      </c>
      <c r="J70" s="102" t="s">
        <v>219</v>
      </c>
      <c r="K70" s="102" t="s">
        <v>246</v>
      </c>
      <c r="L70" s="102" t="s">
        <v>247</v>
      </c>
      <c r="M70" s="105" t="s">
        <v>53</v>
      </c>
      <c r="N70" s="105" t="s">
        <v>222</v>
      </c>
      <c r="O70" s="106" t="s">
        <v>465</v>
      </c>
      <c r="P70" s="102" t="s">
        <v>60</v>
      </c>
      <c r="Q70" s="102" t="s">
        <v>60</v>
      </c>
      <c r="R70" s="105" t="s">
        <v>53</v>
      </c>
      <c r="S70" s="102" t="s">
        <v>60</v>
      </c>
      <c r="T70" s="102" t="s">
        <v>60</v>
      </c>
      <c r="U70" s="102" t="s">
        <v>60</v>
      </c>
      <c r="V70" s="102"/>
      <c r="X70" s="107"/>
    </row>
    <row r="71" spans="1:24" ht="45" x14ac:dyDescent="0.25">
      <c r="A71" s="98">
        <v>66</v>
      </c>
      <c r="B71" s="99" t="s">
        <v>51</v>
      </c>
      <c r="C71" s="99"/>
      <c r="D71" s="100" t="s">
        <v>341</v>
      </c>
      <c r="E71" s="101" t="s">
        <v>304</v>
      </c>
      <c r="F71" s="102" t="s">
        <v>244</v>
      </c>
      <c r="G71" s="103" t="s">
        <v>218</v>
      </c>
      <c r="H71" s="104">
        <v>1.4</v>
      </c>
      <c r="I71" s="102">
        <v>2.04</v>
      </c>
      <c r="J71" s="102" t="s">
        <v>219</v>
      </c>
      <c r="K71" s="102" t="s">
        <v>246</v>
      </c>
      <c r="L71" s="102" t="s">
        <v>247</v>
      </c>
      <c r="M71" s="105" t="s">
        <v>53</v>
      </c>
      <c r="N71" s="105" t="s">
        <v>222</v>
      </c>
      <c r="O71" s="106" t="s">
        <v>465</v>
      </c>
      <c r="P71" s="102" t="s">
        <v>60</v>
      </c>
      <c r="Q71" s="102" t="s">
        <v>60</v>
      </c>
      <c r="R71" s="105" t="s">
        <v>53</v>
      </c>
      <c r="S71" s="102" t="s">
        <v>60</v>
      </c>
      <c r="T71" s="102" t="s">
        <v>60</v>
      </c>
      <c r="U71" s="102" t="s">
        <v>60</v>
      </c>
      <c r="V71" s="102"/>
      <c r="X71" s="107"/>
    </row>
    <row r="72" spans="1:24" ht="30" x14ac:dyDescent="0.25">
      <c r="A72" s="98">
        <v>67</v>
      </c>
      <c r="B72" s="99" t="s">
        <v>51</v>
      </c>
      <c r="C72" s="99"/>
      <c r="D72" s="100" t="s">
        <v>255</v>
      </c>
      <c r="E72" s="101" t="s">
        <v>304</v>
      </c>
      <c r="F72" s="102" t="s">
        <v>342</v>
      </c>
      <c r="G72" s="103" t="s">
        <v>225</v>
      </c>
      <c r="H72" s="104">
        <v>1.4</v>
      </c>
      <c r="I72" s="102">
        <v>2.04</v>
      </c>
      <c r="J72" s="102" t="s">
        <v>219</v>
      </c>
      <c r="K72" s="102" t="s">
        <v>246</v>
      </c>
      <c r="L72" s="102" t="s">
        <v>247</v>
      </c>
      <c r="M72" s="105" t="s">
        <v>53</v>
      </c>
      <c r="N72" s="102" t="s">
        <v>227</v>
      </c>
      <c r="O72" s="106" t="s">
        <v>464</v>
      </c>
      <c r="P72" s="105" t="s">
        <v>53</v>
      </c>
      <c r="Q72" s="105" t="s">
        <v>53</v>
      </c>
      <c r="R72" s="105" t="s">
        <v>53</v>
      </c>
      <c r="S72" s="102" t="s">
        <v>60</v>
      </c>
      <c r="T72" s="102" t="s">
        <v>60</v>
      </c>
      <c r="U72" s="102" t="s">
        <v>60</v>
      </c>
      <c r="V72" s="102"/>
      <c r="X72" s="107"/>
    </row>
    <row r="73" spans="1:24" ht="30" x14ac:dyDescent="0.25">
      <c r="A73" s="98">
        <v>68</v>
      </c>
      <c r="B73" s="99" t="s">
        <v>51</v>
      </c>
      <c r="C73" s="99"/>
      <c r="D73" s="100" t="s">
        <v>343</v>
      </c>
      <c r="E73" s="101" t="s">
        <v>344</v>
      </c>
      <c r="F73" s="102" t="s">
        <v>230</v>
      </c>
      <c r="G73" s="103" t="s">
        <v>218</v>
      </c>
      <c r="H73" s="104">
        <v>0.93</v>
      </c>
      <c r="I73" s="102">
        <v>2.04</v>
      </c>
      <c r="J73" s="102" t="s">
        <v>219</v>
      </c>
      <c r="K73" s="102" t="s">
        <v>220</v>
      </c>
      <c r="L73" s="102" t="s">
        <v>221</v>
      </c>
      <c r="M73" s="105" t="s">
        <v>231</v>
      </c>
      <c r="N73" s="105" t="s">
        <v>227</v>
      </c>
      <c r="O73" s="106" t="s">
        <v>464</v>
      </c>
      <c r="P73" s="105" t="s">
        <v>53</v>
      </c>
      <c r="Q73" s="105" t="s">
        <v>53</v>
      </c>
      <c r="R73" s="105" t="s">
        <v>53</v>
      </c>
      <c r="S73" s="105"/>
      <c r="T73" s="105" t="s">
        <v>53</v>
      </c>
      <c r="U73" s="102" t="s">
        <v>60</v>
      </c>
      <c r="V73" s="108"/>
      <c r="X73" s="107"/>
    </row>
    <row r="74" spans="1:24" ht="30" x14ac:dyDescent="0.25">
      <c r="A74" s="98">
        <v>69</v>
      </c>
      <c r="B74" s="99" t="s">
        <v>51</v>
      </c>
      <c r="C74" s="99"/>
      <c r="D74" s="100" t="s">
        <v>345</v>
      </c>
      <c r="E74" s="101" t="s">
        <v>346</v>
      </c>
      <c r="F74" s="102" t="s">
        <v>230</v>
      </c>
      <c r="G74" s="103" t="s">
        <v>218</v>
      </c>
      <c r="H74" s="104">
        <v>0.93</v>
      </c>
      <c r="I74" s="102">
        <v>2.04</v>
      </c>
      <c r="J74" s="102" t="s">
        <v>219</v>
      </c>
      <c r="K74" s="102" t="s">
        <v>220</v>
      </c>
      <c r="L74" s="102" t="s">
        <v>221</v>
      </c>
      <c r="M74" s="105" t="s">
        <v>233</v>
      </c>
      <c r="N74" s="102" t="s">
        <v>227</v>
      </c>
      <c r="O74" s="106" t="s">
        <v>464</v>
      </c>
      <c r="P74" s="105" t="s">
        <v>53</v>
      </c>
      <c r="Q74" s="105" t="s">
        <v>53</v>
      </c>
      <c r="R74" s="105" t="s">
        <v>53</v>
      </c>
      <c r="S74" s="105"/>
      <c r="T74" s="105" t="s">
        <v>53</v>
      </c>
      <c r="U74" s="105" t="s">
        <v>60</v>
      </c>
      <c r="V74" s="159" t="s">
        <v>472</v>
      </c>
      <c r="X74" s="107"/>
    </row>
    <row r="75" spans="1:24" ht="30" x14ac:dyDescent="0.25">
      <c r="A75" s="98">
        <v>70</v>
      </c>
      <c r="B75" s="99" t="s">
        <v>51</v>
      </c>
      <c r="C75" s="99"/>
      <c r="D75" s="100" t="s">
        <v>347</v>
      </c>
      <c r="E75" s="101" t="s">
        <v>348</v>
      </c>
      <c r="F75" s="102" t="s">
        <v>230</v>
      </c>
      <c r="G75" s="103" t="s">
        <v>218</v>
      </c>
      <c r="H75" s="104">
        <v>0.93</v>
      </c>
      <c r="I75" s="102">
        <v>2.04</v>
      </c>
      <c r="J75" s="102" t="s">
        <v>219</v>
      </c>
      <c r="K75" s="102" t="s">
        <v>220</v>
      </c>
      <c r="L75" s="102" t="s">
        <v>221</v>
      </c>
      <c r="M75" s="105" t="s">
        <v>233</v>
      </c>
      <c r="N75" s="102" t="s">
        <v>227</v>
      </c>
      <c r="O75" s="106" t="s">
        <v>464</v>
      </c>
      <c r="P75" s="105" t="s">
        <v>53</v>
      </c>
      <c r="Q75" s="105" t="s">
        <v>53</v>
      </c>
      <c r="R75" s="105" t="s">
        <v>53</v>
      </c>
      <c r="S75" s="105"/>
      <c r="T75" s="105" t="s">
        <v>53</v>
      </c>
      <c r="U75" s="105" t="s">
        <v>60</v>
      </c>
      <c r="V75" s="159" t="s">
        <v>472</v>
      </c>
      <c r="X75" s="107"/>
    </row>
    <row r="76" spans="1:24" ht="30" x14ac:dyDescent="0.25">
      <c r="A76" s="98">
        <v>71</v>
      </c>
      <c r="B76" s="99" t="s">
        <v>51</v>
      </c>
      <c r="C76" s="99"/>
      <c r="D76" s="100" t="s">
        <v>349</v>
      </c>
      <c r="E76" s="101" t="s">
        <v>304</v>
      </c>
      <c r="F76" s="102" t="s">
        <v>350</v>
      </c>
      <c r="G76" s="103" t="s">
        <v>218</v>
      </c>
      <c r="H76" s="104">
        <v>1.33</v>
      </c>
      <c r="I76" s="102">
        <v>2.04</v>
      </c>
      <c r="J76" s="102" t="s">
        <v>219</v>
      </c>
      <c r="K76" s="102" t="s">
        <v>220</v>
      </c>
      <c r="L76" s="102" t="s">
        <v>221</v>
      </c>
      <c r="M76" s="105" t="s">
        <v>226</v>
      </c>
      <c r="N76" s="102" t="s">
        <v>222</v>
      </c>
      <c r="O76" s="106" t="s">
        <v>464</v>
      </c>
      <c r="P76" s="105" t="s">
        <v>53</v>
      </c>
      <c r="Q76" s="102" t="s">
        <v>60</v>
      </c>
      <c r="R76" s="105" t="s">
        <v>53</v>
      </c>
      <c r="S76" s="105"/>
      <c r="T76" s="105" t="s">
        <v>53</v>
      </c>
      <c r="U76" s="105" t="s">
        <v>60</v>
      </c>
      <c r="V76" s="108"/>
      <c r="X76" s="107"/>
    </row>
    <row r="77" spans="1:24" ht="30" x14ac:dyDescent="0.25">
      <c r="A77" s="98">
        <v>72</v>
      </c>
      <c r="B77" s="99" t="s">
        <v>51</v>
      </c>
      <c r="C77" s="99"/>
      <c r="D77" s="100" t="s">
        <v>351</v>
      </c>
      <c r="E77" s="101" t="s">
        <v>352</v>
      </c>
      <c r="F77" s="102" t="s">
        <v>230</v>
      </c>
      <c r="G77" s="103" t="s">
        <v>218</v>
      </c>
      <c r="H77" s="104">
        <v>0.93</v>
      </c>
      <c r="I77" s="102">
        <v>2.04</v>
      </c>
      <c r="J77" s="102" t="s">
        <v>219</v>
      </c>
      <c r="K77" s="102" t="s">
        <v>220</v>
      </c>
      <c r="L77" s="102" t="s">
        <v>221</v>
      </c>
      <c r="M77" s="105" t="s">
        <v>231</v>
      </c>
      <c r="N77" s="102" t="s">
        <v>227</v>
      </c>
      <c r="O77" s="106" t="s">
        <v>464</v>
      </c>
      <c r="P77" s="105" t="s">
        <v>53</v>
      </c>
      <c r="Q77" s="105" t="s">
        <v>53</v>
      </c>
      <c r="R77" s="105" t="s">
        <v>53</v>
      </c>
      <c r="S77" s="105"/>
      <c r="T77" s="105" t="s">
        <v>53</v>
      </c>
      <c r="U77" s="105" t="s">
        <v>60</v>
      </c>
      <c r="V77" s="108"/>
      <c r="X77" s="107"/>
    </row>
    <row r="78" spans="1:24" ht="30" x14ac:dyDescent="0.25">
      <c r="A78" s="98">
        <v>73</v>
      </c>
      <c r="B78" s="99" t="s">
        <v>51</v>
      </c>
      <c r="C78" s="99"/>
      <c r="D78" s="100" t="s">
        <v>353</v>
      </c>
      <c r="E78" s="101" t="s">
        <v>354</v>
      </c>
      <c r="F78" s="102" t="s">
        <v>230</v>
      </c>
      <c r="G78" s="103" t="s">
        <v>218</v>
      </c>
      <c r="H78" s="104">
        <v>0.93</v>
      </c>
      <c r="I78" s="102">
        <v>2.04</v>
      </c>
      <c r="J78" s="102" t="s">
        <v>219</v>
      </c>
      <c r="K78" s="102" t="s">
        <v>220</v>
      </c>
      <c r="L78" s="102" t="s">
        <v>221</v>
      </c>
      <c r="M78" s="105" t="s">
        <v>226</v>
      </c>
      <c r="N78" s="105" t="s">
        <v>227</v>
      </c>
      <c r="O78" s="106" t="s">
        <v>464</v>
      </c>
      <c r="P78" s="105" t="s">
        <v>53</v>
      </c>
      <c r="Q78" s="105" t="s">
        <v>53</v>
      </c>
      <c r="R78" s="105" t="s">
        <v>53</v>
      </c>
      <c r="S78" s="105"/>
      <c r="T78" s="105" t="s">
        <v>53</v>
      </c>
      <c r="U78" s="105" t="s">
        <v>53</v>
      </c>
      <c r="V78" s="108"/>
      <c r="X78" s="107"/>
    </row>
    <row r="79" spans="1:24" ht="30" x14ac:dyDescent="0.25">
      <c r="A79" s="98">
        <v>74</v>
      </c>
      <c r="B79" s="99" t="s">
        <v>51</v>
      </c>
      <c r="C79" s="99"/>
      <c r="D79" s="100" t="s">
        <v>275</v>
      </c>
      <c r="E79" s="101" t="s">
        <v>299</v>
      </c>
      <c r="F79" s="102" t="s">
        <v>265</v>
      </c>
      <c r="G79" s="103" t="s">
        <v>218</v>
      </c>
      <c r="H79" s="104">
        <v>1.43</v>
      </c>
      <c r="I79" s="102">
        <v>2.04</v>
      </c>
      <c r="J79" s="102" t="s">
        <v>219</v>
      </c>
      <c r="K79" s="102" t="s">
        <v>246</v>
      </c>
      <c r="L79" s="102" t="s">
        <v>247</v>
      </c>
      <c r="M79" s="105" t="s">
        <v>231</v>
      </c>
      <c r="N79" s="105" t="s">
        <v>227</v>
      </c>
      <c r="O79" s="106" t="s">
        <v>464</v>
      </c>
      <c r="P79" s="105" t="s">
        <v>53</v>
      </c>
      <c r="Q79" s="105" t="s">
        <v>53</v>
      </c>
      <c r="R79" s="105" t="s">
        <v>53</v>
      </c>
      <c r="S79" s="105"/>
      <c r="T79" s="105" t="s">
        <v>53</v>
      </c>
      <c r="U79" s="105" t="s">
        <v>53</v>
      </c>
      <c r="V79" s="108"/>
      <c r="X79" s="107"/>
    </row>
    <row r="80" spans="1:24" ht="30" x14ac:dyDescent="0.25">
      <c r="A80" s="98">
        <v>75</v>
      </c>
      <c r="B80" s="99" t="s">
        <v>51</v>
      </c>
      <c r="C80" s="99"/>
      <c r="D80" s="100" t="s">
        <v>355</v>
      </c>
      <c r="E80" s="101" t="s">
        <v>294</v>
      </c>
      <c r="F80" s="102" t="s">
        <v>230</v>
      </c>
      <c r="G80" s="103" t="s">
        <v>225</v>
      </c>
      <c r="H80" s="104">
        <v>1.03</v>
      </c>
      <c r="I80" s="102">
        <v>2.04</v>
      </c>
      <c r="J80" s="102" t="s">
        <v>219</v>
      </c>
      <c r="K80" s="102" t="s">
        <v>220</v>
      </c>
      <c r="L80" s="102" t="s">
        <v>221</v>
      </c>
      <c r="M80" s="105" t="s">
        <v>231</v>
      </c>
      <c r="N80" s="105" t="s">
        <v>227</v>
      </c>
      <c r="O80" s="106" t="s">
        <v>464</v>
      </c>
      <c r="P80" s="105" t="s">
        <v>53</v>
      </c>
      <c r="Q80" s="105" t="s">
        <v>53</v>
      </c>
      <c r="R80" s="105" t="s">
        <v>53</v>
      </c>
      <c r="S80" s="105"/>
      <c r="T80" s="105" t="s">
        <v>53</v>
      </c>
      <c r="U80" s="105" t="s">
        <v>60</v>
      </c>
      <c r="V80" s="108"/>
      <c r="X80" s="107"/>
    </row>
    <row r="81" spans="1:24" ht="30" x14ac:dyDescent="0.25">
      <c r="A81" s="98">
        <v>76</v>
      </c>
      <c r="B81" s="99" t="s">
        <v>51</v>
      </c>
      <c r="C81" s="99"/>
      <c r="D81" s="100" t="s">
        <v>356</v>
      </c>
      <c r="E81" s="101" t="s">
        <v>296</v>
      </c>
      <c r="F81" s="102" t="s">
        <v>217</v>
      </c>
      <c r="G81" s="103" t="s">
        <v>225</v>
      </c>
      <c r="H81" s="104">
        <v>1.03</v>
      </c>
      <c r="I81" s="102">
        <v>2.04</v>
      </c>
      <c r="J81" s="102" t="s">
        <v>219</v>
      </c>
      <c r="K81" s="102" t="s">
        <v>220</v>
      </c>
      <c r="L81" s="102" t="s">
        <v>221</v>
      </c>
      <c r="M81" s="105" t="s">
        <v>233</v>
      </c>
      <c r="N81" s="102" t="s">
        <v>222</v>
      </c>
      <c r="O81" s="106" t="s">
        <v>464</v>
      </c>
      <c r="P81" s="105" t="s">
        <v>53</v>
      </c>
      <c r="Q81" s="102" t="s">
        <v>60</v>
      </c>
      <c r="R81" s="105" t="s">
        <v>53</v>
      </c>
      <c r="S81" s="105"/>
      <c r="T81" s="105" t="s">
        <v>53</v>
      </c>
      <c r="U81" s="105" t="s">
        <v>53</v>
      </c>
      <c r="V81" s="102"/>
      <c r="X81" s="107"/>
    </row>
    <row r="82" spans="1:24" ht="30" x14ac:dyDescent="0.25">
      <c r="A82" s="98">
        <v>77</v>
      </c>
      <c r="B82" s="99" t="s">
        <v>51</v>
      </c>
      <c r="C82" s="99"/>
      <c r="D82" s="100" t="s">
        <v>357</v>
      </c>
      <c r="E82" s="101" t="s">
        <v>358</v>
      </c>
      <c r="F82" s="102" t="s">
        <v>217</v>
      </c>
      <c r="G82" s="103" t="s">
        <v>218</v>
      </c>
      <c r="H82" s="104">
        <v>0.93</v>
      </c>
      <c r="I82" s="102">
        <v>2.04</v>
      </c>
      <c r="J82" s="102" t="s">
        <v>219</v>
      </c>
      <c r="K82" s="102" t="s">
        <v>220</v>
      </c>
      <c r="L82" s="102" t="s">
        <v>221</v>
      </c>
      <c r="M82" s="105" t="s">
        <v>233</v>
      </c>
      <c r="N82" s="102" t="s">
        <v>222</v>
      </c>
      <c r="O82" s="106" t="s">
        <v>464</v>
      </c>
      <c r="P82" s="105" t="s">
        <v>53</v>
      </c>
      <c r="Q82" s="102" t="s">
        <v>60</v>
      </c>
      <c r="R82" s="105" t="s">
        <v>53</v>
      </c>
      <c r="S82" s="105"/>
      <c r="T82" s="105" t="s">
        <v>53</v>
      </c>
      <c r="U82" s="105" t="s">
        <v>53</v>
      </c>
      <c r="V82" s="102"/>
      <c r="X82" s="107"/>
    </row>
    <row r="83" spans="1:24" ht="30" x14ac:dyDescent="0.25">
      <c r="A83" s="98">
        <v>78</v>
      </c>
      <c r="B83" s="99" t="s">
        <v>51</v>
      </c>
      <c r="C83" s="99"/>
      <c r="D83" s="100" t="s">
        <v>280</v>
      </c>
      <c r="E83" s="101" t="s">
        <v>284</v>
      </c>
      <c r="F83" s="102" t="s">
        <v>230</v>
      </c>
      <c r="G83" s="103" t="s">
        <v>225</v>
      </c>
      <c r="H83" s="104">
        <v>1.03</v>
      </c>
      <c r="I83" s="102">
        <v>2.04</v>
      </c>
      <c r="J83" s="102" t="s">
        <v>219</v>
      </c>
      <c r="K83" s="102" t="s">
        <v>220</v>
      </c>
      <c r="L83" s="102" t="s">
        <v>221</v>
      </c>
      <c r="M83" s="105" t="s">
        <v>226</v>
      </c>
      <c r="N83" s="105" t="s">
        <v>227</v>
      </c>
      <c r="O83" s="106" t="s">
        <v>464</v>
      </c>
      <c r="P83" s="105" t="s">
        <v>53</v>
      </c>
      <c r="Q83" s="105" t="s">
        <v>53</v>
      </c>
      <c r="R83" s="105" t="s">
        <v>53</v>
      </c>
      <c r="S83" s="105"/>
      <c r="T83" s="105" t="s">
        <v>53</v>
      </c>
      <c r="U83" s="105" t="s">
        <v>53</v>
      </c>
      <c r="V83" s="108"/>
      <c r="X83" s="107"/>
    </row>
    <row r="84" spans="1:24" ht="30" x14ac:dyDescent="0.25">
      <c r="A84" s="98">
        <v>79</v>
      </c>
      <c r="B84" s="99" t="s">
        <v>51</v>
      </c>
      <c r="C84" s="99"/>
      <c r="D84" s="100" t="s">
        <v>359</v>
      </c>
      <c r="E84" s="101" t="s">
        <v>360</v>
      </c>
      <c r="F84" s="102" t="s">
        <v>263</v>
      </c>
      <c r="G84" s="103" t="s">
        <v>218</v>
      </c>
      <c r="H84" s="104">
        <v>0.93</v>
      </c>
      <c r="I84" s="102">
        <v>2.04</v>
      </c>
      <c r="J84" s="102" t="s">
        <v>219</v>
      </c>
      <c r="K84" s="102" t="s">
        <v>220</v>
      </c>
      <c r="L84" s="102" t="s">
        <v>221</v>
      </c>
      <c r="M84" s="105" t="s">
        <v>233</v>
      </c>
      <c r="N84" s="102" t="s">
        <v>227</v>
      </c>
      <c r="O84" s="106" t="s">
        <v>464</v>
      </c>
      <c r="P84" s="105" t="s">
        <v>53</v>
      </c>
      <c r="Q84" s="105" t="s">
        <v>53</v>
      </c>
      <c r="R84" s="105" t="s">
        <v>53</v>
      </c>
      <c r="S84" s="105"/>
      <c r="T84" s="105" t="s">
        <v>53</v>
      </c>
      <c r="U84" s="102" t="s">
        <v>60</v>
      </c>
      <c r="V84" s="108"/>
      <c r="X84" s="107"/>
    </row>
    <row r="85" spans="1:24" ht="30" x14ac:dyDescent="0.25">
      <c r="A85" s="98">
        <v>80</v>
      </c>
      <c r="B85" s="99" t="s">
        <v>51</v>
      </c>
      <c r="C85" s="99"/>
      <c r="D85" s="100" t="s">
        <v>361</v>
      </c>
      <c r="E85" s="101" t="s">
        <v>312</v>
      </c>
      <c r="F85" s="102" t="s">
        <v>230</v>
      </c>
      <c r="G85" s="103" t="s">
        <v>225</v>
      </c>
      <c r="H85" s="104">
        <v>1.03</v>
      </c>
      <c r="I85" s="102">
        <v>2.04</v>
      </c>
      <c r="J85" s="102" t="s">
        <v>219</v>
      </c>
      <c r="K85" s="102" t="s">
        <v>220</v>
      </c>
      <c r="L85" s="102" t="s">
        <v>221</v>
      </c>
      <c r="M85" s="105" t="s">
        <v>226</v>
      </c>
      <c r="N85" s="105" t="s">
        <v>227</v>
      </c>
      <c r="O85" s="106" t="s">
        <v>464</v>
      </c>
      <c r="P85" s="105" t="s">
        <v>53</v>
      </c>
      <c r="Q85" s="105" t="s">
        <v>53</v>
      </c>
      <c r="R85" s="105" t="s">
        <v>53</v>
      </c>
      <c r="S85" s="105"/>
      <c r="T85" s="105" t="s">
        <v>53</v>
      </c>
      <c r="U85" s="102" t="s">
        <v>60</v>
      </c>
      <c r="V85" s="108"/>
      <c r="X85" s="107"/>
    </row>
    <row r="86" spans="1:24" ht="30" x14ac:dyDescent="0.25">
      <c r="A86" s="98">
        <v>81</v>
      </c>
      <c r="B86" s="99" t="s">
        <v>51</v>
      </c>
      <c r="C86" s="99"/>
      <c r="D86" s="100" t="s">
        <v>362</v>
      </c>
      <c r="E86" s="101" t="s">
        <v>363</v>
      </c>
      <c r="F86" s="102" t="s">
        <v>217</v>
      </c>
      <c r="G86" s="103" t="s">
        <v>225</v>
      </c>
      <c r="H86" s="104">
        <v>1.03</v>
      </c>
      <c r="I86" s="102">
        <v>2.04</v>
      </c>
      <c r="J86" s="102" t="s">
        <v>219</v>
      </c>
      <c r="K86" s="102" t="s">
        <v>220</v>
      </c>
      <c r="L86" s="102" t="s">
        <v>221</v>
      </c>
      <c r="M86" s="105" t="s">
        <v>53</v>
      </c>
      <c r="N86" s="102" t="s">
        <v>222</v>
      </c>
      <c r="O86" s="106" t="s">
        <v>464</v>
      </c>
      <c r="P86" s="105" t="s">
        <v>53</v>
      </c>
      <c r="Q86" s="102" t="s">
        <v>60</v>
      </c>
      <c r="R86" s="105" t="s">
        <v>53</v>
      </c>
      <c r="S86" s="105"/>
      <c r="T86" s="105" t="s">
        <v>53</v>
      </c>
      <c r="U86" s="102" t="s">
        <v>60</v>
      </c>
      <c r="V86" s="102"/>
      <c r="X86" s="107"/>
    </row>
    <row r="87" spans="1:24" ht="30" x14ac:dyDescent="0.25">
      <c r="A87" s="98">
        <v>82</v>
      </c>
      <c r="B87" s="99" t="s">
        <v>51</v>
      </c>
      <c r="C87" s="99"/>
      <c r="D87" s="100" t="s">
        <v>364</v>
      </c>
      <c r="E87" s="101" t="s">
        <v>363</v>
      </c>
      <c r="F87" s="102" t="s">
        <v>252</v>
      </c>
      <c r="G87" s="103" t="s">
        <v>218</v>
      </c>
      <c r="H87" s="104">
        <v>1.43</v>
      </c>
      <c r="I87" s="102">
        <v>2.04</v>
      </c>
      <c r="J87" s="102" t="s">
        <v>219</v>
      </c>
      <c r="K87" s="102" t="s">
        <v>220</v>
      </c>
      <c r="L87" s="102" t="s">
        <v>221</v>
      </c>
      <c r="M87" s="105" t="s">
        <v>226</v>
      </c>
      <c r="N87" s="102" t="s">
        <v>222</v>
      </c>
      <c r="O87" s="106" t="s">
        <v>464</v>
      </c>
      <c r="P87" s="105" t="s">
        <v>53</v>
      </c>
      <c r="Q87" s="102" t="s">
        <v>60</v>
      </c>
      <c r="R87" s="105" t="s">
        <v>53</v>
      </c>
      <c r="S87" s="105"/>
      <c r="T87" s="105" t="s">
        <v>53</v>
      </c>
      <c r="U87" s="105" t="s">
        <v>53</v>
      </c>
      <c r="V87" s="108"/>
      <c r="X87" s="107"/>
    </row>
    <row r="88" spans="1:24" ht="30" x14ac:dyDescent="0.25">
      <c r="A88" s="98">
        <v>83</v>
      </c>
      <c r="B88" s="99" t="s">
        <v>51</v>
      </c>
      <c r="C88" s="99"/>
      <c r="D88" s="100" t="s">
        <v>366</v>
      </c>
      <c r="E88" s="101" t="s">
        <v>363</v>
      </c>
      <c r="F88" s="102" t="s">
        <v>230</v>
      </c>
      <c r="G88" s="103" t="s">
        <v>218</v>
      </c>
      <c r="H88" s="104">
        <v>0.93</v>
      </c>
      <c r="I88" s="102">
        <v>2.04</v>
      </c>
      <c r="J88" s="102" t="s">
        <v>219</v>
      </c>
      <c r="K88" s="102" t="s">
        <v>220</v>
      </c>
      <c r="L88" s="102" t="s">
        <v>221</v>
      </c>
      <c r="M88" s="105" t="s">
        <v>231</v>
      </c>
      <c r="N88" s="105" t="s">
        <v>227</v>
      </c>
      <c r="O88" s="106" t="s">
        <v>464</v>
      </c>
      <c r="P88" s="105" t="s">
        <v>53</v>
      </c>
      <c r="Q88" s="105" t="s">
        <v>53</v>
      </c>
      <c r="R88" s="105" t="s">
        <v>53</v>
      </c>
      <c r="S88" s="105"/>
      <c r="T88" s="105" t="s">
        <v>53</v>
      </c>
      <c r="U88" s="105" t="s">
        <v>60</v>
      </c>
      <c r="V88" s="108"/>
      <c r="X88" s="107"/>
    </row>
    <row r="89" spans="1:24" ht="30" x14ac:dyDescent="0.25">
      <c r="A89" s="98">
        <v>84</v>
      </c>
      <c r="B89" s="99" t="s">
        <v>51</v>
      </c>
      <c r="C89" s="99"/>
      <c r="D89" s="100" t="s">
        <v>367</v>
      </c>
      <c r="E89" s="101" t="s">
        <v>365</v>
      </c>
      <c r="F89" s="102" t="s">
        <v>230</v>
      </c>
      <c r="G89" s="103" t="s">
        <v>218</v>
      </c>
      <c r="H89" s="104">
        <v>0.93</v>
      </c>
      <c r="I89" s="102">
        <v>2.04</v>
      </c>
      <c r="J89" s="102" t="s">
        <v>219</v>
      </c>
      <c r="K89" s="102" t="s">
        <v>220</v>
      </c>
      <c r="L89" s="102" t="s">
        <v>221</v>
      </c>
      <c r="M89" s="105" t="s">
        <v>226</v>
      </c>
      <c r="N89" s="102" t="s">
        <v>227</v>
      </c>
      <c r="O89" s="106" t="s">
        <v>464</v>
      </c>
      <c r="P89" s="105" t="s">
        <v>53</v>
      </c>
      <c r="Q89" s="105" t="s">
        <v>53</v>
      </c>
      <c r="R89" s="105" t="s">
        <v>53</v>
      </c>
      <c r="S89" s="105"/>
      <c r="T89" s="105" t="s">
        <v>53</v>
      </c>
      <c r="U89" s="105" t="s">
        <v>53</v>
      </c>
      <c r="V89" s="108"/>
      <c r="X89" s="107"/>
    </row>
    <row r="90" spans="1:24" ht="30" x14ac:dyDescent="0.25">
      <c r="A90" s="98">
        <v>85</v>
      </c>
      <c r="B90" s="99" t="s">
        <v>51</v>
      </c>
      <c r="C90" s="99"/>
      <c r="D90" s="100" t="s">
        <v>368</v>
      </c>
      <c r="E90" s="101" t="s">
        <v>369</v>
      </c>
      <c r="F90" s="102" t="s">
        <v>230</v>
      </c>
      <c r="G90" s="103" t="s">
        <v>218</v>
      </c>
      <c r="H90" s="104">
        <v>0.93</v>
      </c>
      <c r="I90" s="102">
        <v>2.04</v>
      </c>
      <c r="J90" s="102" t="s">
        <v>219</v>
      </c>
      <c r="K90" s="102" t="s">
        <v>220</v>
      </c>
      <c r="L90" s="102" t="s">
        <v>221</v>
      </c>
      <c r="M90" s="105" t="s">
        <v>226</v>
      </c>
      <c r="N90" s="105" t="s">
        <v>227</v>
      </c>
      <c r="O90" s="106" t="s">
        <v>464</v>
      </c>
      <c r="P90" s="105" t="s">
        <v>53</v>
      </c>
      <c r="Q90" s="105" t="s">
        <v>53</v>
      </c>
      <c r="R90" s="105" t="s">
        <v>53</v>
      </c>
      <c r="S90" s="105"/>
      <c r="T90" s="105" t="s">
        <v>53</v>
      </c>
      <c r="U90" s="105" t="s">
        <v>60</v>
      </c>
      <c r="V90" s="108"/>
      <c r="X90" s="107"/>
    </row>
    <row r="91" spans="1:24" ht="30" x14ac:dyDescent="0.25">
      <c r="A91" s="98">
        <v>86</v>
      </c>
      <c r="B91" s="99" t="s">
        <v>51</v>
      </c>
      <c r="C91" s="99"/>
      <c r="D91" s="100" t="s">
        <v>370</v>
      </c>
      <c r="E91" s="101" t="s">
        <v>371</v>
      </c>
      <c r="F91" s="102" t="s">
        <v>259</v>
      </c>
      <c r="G91" s="103" t="s">
        <v>218</v>
      </c>
      <c r="H91" s="104">
        <v>0.93</v>
      </c>
      <c r="I91" s="102">
        <v>2.04</v>
      </c>
      <c r="J91" s="102" t="s">
        <v>219</v>
      </c>
      <c r="K91" s="102" t="s">
        <v>220</v>
      </c>
      <c r="L91" s="102" t="s">
        <v>221</v>
      </c>
      <c r="M91" s="105" t="s">
        <v>226</v>
      </c>
      <c r="N91" s="102" t="s">
        <v>227</v>
      </c>
      <c r="O91" s="106" t="s">
        <v>464</v>
      </c>
      <c r="P91" s="105" t="s">
        <v>53</v>
      </c>
      <c r="Q91" s="105" t="s">
        <v>53</v>
      </c>
      <c r="R91" s="105" t="s">
        <v>53</v>
      </c>
      <c r="S91" s="105"/>
      <c r="T91" s="105" t="s">
        <v>53</v>
      </c>
      <c r="U91" s="105" t="s">
        <v>60</v>
      </c>
      <c r="V91" s="102" t="s">
        <v>242</v>
      </c>
      <c r="X91" s="107"/>
    </row>
    <row r="92" spans="1:24" ht="30" x14ac:dyDescent="0.25">
      <c r="A92" s="98">
        <v>87</v>
      </c>
      <c r="B92" s="99" t="s">
        <v>51</v>
      </c>
      <c r="C92" s="99"/>
      <c r="D92" s="100" t="s">
        <v>372</v>
      </c>
      <c r="E92" s="101" t="s">
        <v>460</v>
      </c>
      <c r="F92" s="102" t="s">
        <v>224</v>
      </c>
      <c r="G92" s="103" t="s">
        <v>225</v>
      </c>
      <c r="H92" s="104">
        <v>1.43</v>
      </c>
      <c r="I92" s="102">
        <v>2.04</v>
      </c>
      <c r="J92" s="102" t="s">
        <v>219</v>
      </c>
      <c r="K92" s="102" t="s">
        <v>220</v>
      </c>
      <c r="L92" s="102" t="s">
        <v>221</v>
      </c>
      <c r="M92" s="105" t="s">
        <v>226</v>
      </c>
      <c r="N92" s="105" t="s">
        <v>227</v>
      </c>
      <c r="O92" s="106" t="s">
        <v>464</v>
      </c>
      <c r="P92" s="105" t="s">
        <v>53</v>
      </c>
      <c r="Q92" s="105" t="s">
        <v>53</v>
      </c>
      <c r="R92" s="105" t="s">
        <v>53</v>
      </c>
      <c r="S92" s="105"/>
      <c r="T92" s="105" t="s">
        <v>53</v>
      </c>
      <c r="U92" s="102" t="s">
        <v>60</v>
      </c>
      <c r="V92" s="108"/>
      <c r="X92" s="107"/>
    </row>
    <row r="93" spans="1:24" ht="30" x14ac:dyDescent="0.25">
      <c r="A93" s="98">
        <v>88</v>
      </c>
      <c r="B93" s="99" t="s">
        <v>51</v>
      </c>
      <c r="C93" s="99"/>
      <c r="D93" s="100" t="s">
        <v>373</v>
      </c>
      <c r="E93" s="101" t="s">
        <v>371</v>
      </c>
      <c r="F93" s="102" t="s">
        <v>224</v>
      </c>
      <c r="G93" s="103" t="s">
        <v>225</v>
      </c>
      <c r="H93" s="104">
        <v>1.43</v>
      </c>
      <c r="I93" s="102">
        <v>2.04</v>
      </c>
      <c r="J93" s="102" t="s">
        <v>219</v>
      </c>
      <c r="K93" s="102" t="s">
        <v>220</v>
      </c>
      <c r="L93" s="102" t="s">
        <v>221</v>
      </c>
      <c r="M93" s="105" t="s">
        <v>226</v>
      </c>
      <c r="N93" s="105" t="s">
        <v>227</v>
      </c>
      <c r="O93" s="106" t="s">
        <v>464</v>
      </c>
      <c r="P93" s="105" t="s">
        <v>53</v>
      </c>
      <c r="Q93" s="105" t="s">
        <v>53</v>
      </c>
      <c r="R93" s="105" t="s">
        <v>53</v>
      </c>
      <c r="S93" s="105"/>
      <c r="T93" s="105" t="s">
        <v>53</v>
      </c>
      <c r="U93" s="102" t="s">
        <v>60</v>
      </c>
      <c r="V93" s="108"/>
      <c r="X93" s="107"/>
    </row>
    <row r="94" spans="1:24" ht="30" x14ac:dyDescent="0.25">
      <c r="A94" s="98">
        <v>89</v>
      </c>
      <c r="B94" s="99" t="s">
        <v>51</v>
      </c>
      <c r="C94" s="99"/>
      <c r="D94" s="100" t="s">
        <v>374</v>
      </c>
      <c r="E94" s="101" t="s">
        <v>369</v>
      </c>
      <c r="F94" s="102" t="s">
        <v>224</v>
      </c>
      <c r="G94" s="103" t="s">
        <v>225</v>
      </c>
      <c r="H94" s="104">
        <v>1.43</v>
      </c>
      <c r="I94" s="102">
        <v>2.04</v>
      </c>
      <c r="J94" s="102" t="s">
        <v>219</v>
      </c>
      <c r="K94" s="102" t="s">
        <v>220</v>
      </c>
      <c r="L94" s="102" t="s">
        <v>221</v>
      </c>
      <c r="M94" s="105" t="s">
        <v>226</v>
      </c>
      <c r="N94" s="105" t="s">
        <v>227</v>
      </c>
      <c r="O94" s="106" t="s">
        <v>464</v>
      </c>
      <c r="P94" s="105" t="s">
        <v>53</v>
      </c>
      <c r="Q94" s="105" t="s">
        <v>53</v>
      </c>
      <c r="R94" s="105" t="s">
        <v>53</v>
      </c>
      <c r="S94" s="105"/>
      <c r="T94" s="105" t="s">
        <v>53</v>
      </c>
      <c r="U94" s="102" t="s">
        <v>60</v>
      </c>
      <c r="V94" s="108"/>
      <c r="X94" s="107"/>
    </row>
    <row r="95" spans="1:24" ht="30" x14ac:dyDescent="0.25">
      <c r="A95" s="98">
        <v>90</v>
      </c>
      <c r="B95" s="99" t="s">
        <v>51</v>
      </c>
      <c r="C95" s="99"/>
      <c r="D95" s="100" t="s">
        <v>375</v>
      </c>
      <c r="E95" s="101" t="s">
        <v>365</v>
      </c>
      <c r="F95" s="102" t="s">
        <v>224</v>
      </c>
      <c r="G95" s="103" t="s">
        <v>225</v>
      </c>
      <c r="H95" s="104">
        <v>1.43</v>
      </c>
      <c r="I95" s="102">
        <v>2.04</v>
      </c>
      <c r="J95" s="102" t="s">
        <v>219</v>
      </c>
      <c r="K95" s="102" t="s">
        <v>220</v>
      </c>
      <c r="L95" s="102" t="s">
        <v>221</v>
      </c>
      <c r="M95" s="105" t="s">
        <v>226</v>
      </c>
      <c r="N95" s="105" t="s">
        <v>227</v>
      </c>
      <c r="O95" s="106" t="s">
        <v>464</v>
      </c>
      <c r="P95" s="105" t="s">
        <v>53</v>
      </c>
      <c r="Q95" s="105" t="s">
        <v>53</v>
      </c>
      <c r="R95" s="105" t="s">
        <v>53</v>
      </c>
      <c r="S95" s="105"/>
      <c r="T95" s="105" t="s">
        <v>53</v>
      </c>
      <c r="U95" s="102" t="s">
        <v>60</v>
      </c>
      <c r="V95" s="108"/>
      <c r="X95" s="107"/>
    </row>
    <row r="96" spans="1:24" ht="15.75" thickBot="1" x14ac:dyDescent="0.3"/>
    <row r="97" spans="1:24" ht="30" customHeight="1" thickBot="1" x14ac:dyDescent="0.3">
      <c r="A97" s="187"/>
      <c r="B97" s="188"/>
      <c r="C97" s="188"/>
      <c r="D97" s="188"/>
      <c r="E97" s="188"/>
      <c r="F97" s="188"/>
      <c r="G97" s="188"/>
      <c r="H97" s="188"/>
      <c r="I97" s="188"/>
      <c r="J97" s="188"/>
      <c r="K97" s="188"/>
      <c r="L97" s="188"/>
      <c r="M97" s="188"/>
      <c r="N97" s="188"/>
      <c r="O97" s="188"/>
      <c r="P97" s="188"/>
      <c r="Q97" s="188"/>
      <c r="R97" s="188"/>
      <c r="S97" s="188"/>
      <c r="T97" s="188"/>
      <c r="U97" s="188"/>
      <c r="V97" s="189"/>
      <c r="X97" s="115">
        <f>SUM(X6:X95)</f>
        <v>0</v>
      </c>
    </row>
    <row r="1047108" spans="8:8" x14ac:dyDescent="0.25">
      <c r="H1047108" s="102"/>
    </row>
  </sheetData>
  <autoFilter ref="B5:V95" xr:uid="{00000000-0009-0000-0000-000004000000}"/>
  <mergeCells count="1">
    <mergeCell ref="A97:V97"/>
  </mergeCells>
  <printOptions horizontalCentered="1"/>
  <pageMargins left="0.31496062992125984" right="0.31496062992125984" top="0.55118110236220474" bottom="0.55118110236220474" header="0.31496062992125984" footer="0.31496062992125984"/>
  <pageSetup paperSize="8" scale="50" fitToHeight="0" orientation="landscape" r:id="rId1"/>
  <headerFoot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DB1A-7F37-41F8-9648-C86709DA338F}">
  <sheetPr>
    <pageSetUpPr fitToPage="1"/>
  </sheetPr>
  <dimension ref="A1:Y1047084"/>
  <sheetViews>
    <sheetView view="pageBreakPreview" topLeftCell="D1" zoomScale="70" zoomScaleNormal="70" zoomScaleSheetLayoutView="70" zoomScalePageLayoutView="40" workbookViewId="0">
      <pane ySplit="5" topLeftCell="A36" activePane="bottomLeft" state="frozenSplit"/>
      <selection activeCell="A2" sqref="A2"/>
      <selection pane="bottomLeft" activeCell="A2" sqref="A2"/>
    </sheetView>
  </sheetViews>
  <sheetFormatPr baseColWidth="10" defaultColWidth="9.140625" defaultRowHeight="15" x14ac:dyDescent="0.25"/>
  <cols>
    <col min="1" max="1" width="7.42578125" style="121" bestFit="1" customWidth="1"/>
    <col min="2" max="2" width="14" style="147" customWidth="1"/>
    <col min="3" max="3" width="14" style="148" hidden="1" customWidth="1"/>
    <col min="4" max="4" width="88.140625" style="121" customWidth="1"/>
    <col min="5" max="5" width="16.85546875" style="121" customWidth="1"/>
    <col min="6" max="6" width="31.5703125" style="121" customWidth="1"/>
    <col min="7" max="7" width="22.28515625" style="121" customWidth="1"/>
    <col min="8" max="8" width="17.140625" style="149" bestFit="1" customWidth="1"/>
    <col min="9" max="9" width="11.7109375" style="121" customWidth="1"/>
    <col min="10" max="11" width="15.28515625" style="121" customWidth="1"/>
    <col min="12" max="12" width="15.28515625" style="150" customWidth="1"/>
    <col min="13" max="14" width="11.140625" style="121" customWidth="1"/>
    <col min="15" max="15" width="11.140625" style="151" customWidth="1"/>
    <col min="16" max="21" width="11.140625" style="121" customWidth="1"/>
    <col min="22" max="22" width="30.42578125" style="152" customWidth="1"/>
    <col min="23" max="23" width="1.85546875" style="121" customWidth="1"/>
    <col min="24" max="24" width="20.7109375" style="152" customWidth="1"/>
    <col min="25" max="25" width="3.140625" style="121" customWidth="1"/>
    <col min="26" max="16384" width="9.140625" style="121"/>
  </cols>
  <sheetData>
    <row r="1" spans="1:25" ht="30" customHeight="1" x14ac:dyDescent="0.25">
      <c r="A1" s="116" t="s">
        <v>35</v>
      </c>
      <c r="B1" s="116"/>
      <c r="C1" s="117"/>
      <c r="D1" s="118"/>
      <c r="E1" s="118"/>
      <c r="F1" s="118"/>
      <c r="G1" s="118"/>
      <c r="H1" s="118"/>
      <c r="I1" s="118"/>
      <c r="J1" s="118"/>
      <c r="K1" s="118"/>
      <c r="L1" s="118"/>
      <c r="M1" s="119"/>
      <c r="N1" s="118"/>
      <c r="O1" s="120"/>
      <c r="P1" s="118"/>
      <c r="Q1" s="118"/>
      <c r="R1" s="118"/>
      <c r="S1" s="118"/>
      <c r="T1" s="118"/>
      <c r="U1" s="118"/>
      <c r="V1" s="118"/>
      <c r="X1" s="118"/>
    </row>
    <row r="2" spans="1:25" ht="30" customHeight="1" x14ac:dyDescent="0.25">
      <c r="A2" s="79" t="s">
        <v>483</v>
      </c>
      <c r="B2" s="122"/>
      <c r="C2" s="117"/>
      <c r="D2" s="118"/>
      <c r="E2" s="118"/>
      <c r="F2" s="118"/>
      <c r="G2" s="118"/>
      <c r="H2" s="118"/>
      <c r="I2" s="118"/>
      <c r="J2" s="118"/>
      <c r="K2" s="118"/>
      <c r="L2" s="118"/>
      <c r="M2" s="119"/>
      <c r="N2" s="118"/>
      <c r="O2" s="120"/>
      <c r="P2" s="118"/>
      <c r="Q2" s="118"/>
      <c r="R2" s="118"/>
      <c r="S2" s="118"/>
      <c r="T2" s="118"/>
      <c r="U2" s="118"/>
      <c r="V2" s="118"/>
      <c r="X2" s="118"/>
    </row>
    <row r="3" spans="1:25" s="128" customFormat="1" ht="24.75" customHeight="1" x14ac:dyDescent="0.25">
      <c r="A3" s="123" t="s">
        <v>481</v>
      </c>
      <c r="B3" s="123"/>
      <c r="C3" s="124"/>
      <c r="D3" s="124"/>
      <c r="E3" s="124"/>
      <c r="F3" s="124"/>
      <c r="G3" s="125"/>
      <c r="H3" s="118"/>
      <c r="I3" s="124"/>
      <c r="J3" s="124"/>
      <c r="K3" s="124"/>
      <c r="L3" s="118"/>
      <c r="M3" s="126"/>
      <c r="N3" s="124"/>
      <c r="O3" s="124"/>
      <c r="P3" s="124"/>
      <c r="Q3" s="124"/>
      <c r="R3" s="124"/>
      <c r="S3" s="124"/>
      <c r="T3" s="124"/>
      <c r="U3" s="124"/>
      <c r="V3" s="124"/>
      <c r="W3" s="124"/>
      <c r="X3" s="127"/>
      <c r="Y3" s="127"/>
    </row>
    <row r="4" spans="1:25" ht="12" customHeight="1" thickBot="1" x14ac:dyDescent="0.3">
      <c r="A4" s="129"/>
      <c r="B4" s="130"/>
      <c r="C4" s="131"/>
      <c r="D4" s="132"/>
      <c r="E4" s="129"/>
      <c r="F4" s="129"/>
      <c r="G4" s="129"/>
      <c r="H4" s="129"/>
      <c r="I4" s="129"/>
      <c r="J4" s="129"/>
      <c r="K4" s="129"/>
      <c r="L4" s="129"/>
      <c r="M4" s="129"/>
      <c r="N4" s="129"/>
      <c r="O4" s="130"/>
      <c r="P4" s="129"/>
      <c r="Q4" s="129"/>
      <c r="R4" s="129"/>
      <c r="S4" s="129"/>
      <c r="T4" s="129"/>
      <c r="U4" s="129"/>
      <c r="V4" s="129"/>
      <c r="X4" s="129"/>
    </row>
    <row r="5" spans="1:25" ht="30" customHeight="1" thickBot="1" x14ac:dyDescent="0.3">
      <c r="A5" s="133" t="s">
        <v>199</v>
      </c>
      <c r="B5" s="134" t="s">
        <v>40</v>
      </c>
      <c r="C5" s="135" t="s">
        <v>200</v>
      </c>
      <c r="D5" s="133" t="s">
        <v>201</v>
      </c>
      <c r="E5" s="133" t="s">
        <v>45</v>
      </c>
      <c r="F5" s="133" t="s">
        <v>202</v>
      </c>
      <c r="G5" s="133" t="s">
        <v>203</v>
      </c>
      <c r="H5" s="133" t="s">
        <v>204</v>
      </c>
      <c r="I5" s="133" t="s">
        <v>205</v>
      </c>
      <c r="J5" s="136" t="s">
        <v>206</v>
      </c>
      <c r="K5" s="136" t="s">
        <v>207</v>
      </c>
      <c r="L5" s="133" t="s">
        <v>208</v>
      </c>
      <c r="M5" s="133" t="s">
        <v>209</v>
      </c>
      <c r="N5" s="135" t="s">
        <v>210</v>
      </c>
      <c r="O5" s="137" t="s">
        <v>212</v>
      </c>
      <c r="P5" s="95" t="s">
        <v>248</v>
      </c>
      <c r="Q5" s="90" t="s">
        <v>46</v>
      </c>
      <c r="R5" s="92" t="s">
        <v>213</v>
      </c>
      <c r="S5" s="90" t="s">
        <v>471</v>
      </c>
      <c r="T5" s="92" t="s">
        <v>47</v>
      </c>
      <c r="U5" s="90" t="s">
        <v>48</v>
      </c>
      <c r="V5" s="138" t="s">
        <v>50</v>
      </c>
      <c r="X5" s="139" t="s">
        <v>214</v>
      </c>
    </row>
    <row r="6" spans="1:25" ht="30" x14ac:dyDescent="0.25">
      <c r="A6" s="140">
        <v>91</v>
      </c>
      <c r="B6" s="99" t="s">
        <v>107</v>
      </c>
      <c r="C6" s="99"/>
      <c r="D6" s="141" t="s">
        <v>388</v>
      </c>
      <c r="E6" s="142" t="s">
        <v>389</v>
      </c>
      <c r="F6" s="143" t="s">
        <v>230</v>
      </c>
      <c r="G6" s="144" t="s">
        <v>225</v>
      </c>
      <c r="H6" s="104">
        <v>1.03</v>
      </c>
      <c r="I6" s="143">
        <v>2.04</v>
      </c>
      <c r="J6" s="143" t="s">
        <v>219</v>
      </c>
      <c r="K6" s="143" t="s">
        <v>220</v>
      </c>
      <c r="L6" s="143" t="s">
        <v>221</v>
      </c>
      <c r="M6" s="145" t="s">
        <v>233</v>
      </c>
      <c r="N6" s="143" t="s">
        <v>227</v>
      </c>
      <c r="O6" s="106" t="s">
        <v>464</v>
      </c>
      <c r="P6" s="145" t="s">
        <v>53</v>
      </c>
      <c r="Q6" s="145" t="s">
        <v>53</v>
      </c>
      <c r="R6" s="145" t="s">
        <v>53</v>
      </c>
      <c r="S6" s="145"/>
      <c r="T6" s="145" t="s">
        <v>53</v>
      </c>
      <c r="U6" s="145" t="s">
        <v>53</v>
      </c>
      <c r="V6" s="159" t="s">
        <v>472</v>
      </c>
      <c r="X6" s="107"/>
    </row>
    <row r="7" spans="1:25" ht="30" x14ac:dyDescent="0.25">
      <c r="A7" s="140">
        <v>92</v>
      </c>
      <c r="B7" s="99" t="s">
        <v>107</v>
      </c>
      <c r="C7" s="99"/>
      <c r="D7" s="141" t="s">
        <v>388</v>
      </c>
      <c r="E7" s="142" t="s">
        <v>390</v>
      </c>
      <c r="F7" s="143" t="s">
        <v>230</v>
      </c>
      <c r="G7" s="144" t="s">
        <v>225</v>
      </c>
      <c r="H7" s="104">
        <v>1.03</v>
      </c>
      <c r="I7" s="143">
        <v>2.04</v>
      </c>
      <c r="J7" s="143" t="s">
        <v>219</v>
      </c>
      <c r="K7" s="143" t="s">
        <v>220</v>
      </c>
      <c r="L7" s="143" t="s">
        <v>221</v>
      </c>
      <c r="M7" s="145" t="s">
        <v>233</v>
      </c>
      <c r="N7" s="143" t="s">
        <v>227</v>
      </c>
      <c r="O7" s="106" t="s">
        <v>464</v>
      </c>
      <c r="P7" s="145" t="s">
        <v>53</v>
      </c>
      <c r="Q7" s="145" t="s">
        <v>53</v>
      </c>
      <c r="R7" s="145" t="s">
        <v>53</v>
      </c>
      <c r="S7" s="145"/>
      <c r="T7" s="145" t="s">
        <v>53</v>
      </c>
      <c r="U7" s="145" t="s">
        <v>53</v>
      </c>
      <c r="V7" s="159" t="s">
        <v>472</v>
      </c>
      <c r="X7" s="107"/>
    </row>
    <row r="8" spans="1:25" ht="30" x14ac:dyDescent="0.25">
      <c r="A8" s="140">
        <v>93</v>
      </c>
      <c r="B8" s="99" t="s">
        <v>107</v>
      </c>
      <c r="C8" s="99"/>
      <c r="D8" s="141" t="s">
        <v>391</v>
      </c>
      <c r="E8" s="142" t="s">
        <v>392</v>
      </c>
      <c r="F8" s="143" t="s">
        <v>259</v>
      </c>
      <c r="G8" s="144" t="s">
        <v>225</v>
      </c>
      <c r="H8" s="104">
        <v>1.03</v>
      </c>
      <c r="I8" s="143">
        <v>2.04</v>
      </c>
      <c r="J8" s="143" t="s">
        <v>219</v>
      </c>
      <c r="K8" s="143" t="s">
        <v>220</v>
      </c>
      <c r="L8" s="143" t="s">
        <v>221</v>
      </c>
      <c r="M8" s="145" t="s">
        <v>53</v>
      </c>
      <c r="N8" s="143" t="s">
        <v>222</v>
      </c>
      <c r="O8" s="106" t="s">
        <v>464</v>
      </c>
      <c r="P8" s="145" t="s">
        <v>53</v>
      </c>
      <c r="Q8" s="102" t="s">
        <v>60</v>
      </c>
      <c r="R8" s="145" t="s">
        <v>53</v>
      </c>
      <c r="S8" s="143" t="s">
        <v>60</v>
      </c>
      <c r="T8" s="143" t="s">
        <v>60</v>
      </c>
      <c r="U8" s="143" t="s">
        <v>60</v>
      </c>
      <c r="V8" s="143"/>
      <c r="X8" s="107"/>
    </row>
    <row r="9" spans="1:25" ht="30" x14ac:dyDescent="0.25">
      <c r="A9" s="140">
        <v>94</v>
      </c>
      <c r="B9" s="99" t="s">
        <v>107</v>
      </c>
      <c r="C9" s="99"/>
      <c r="D9" s="141" t="s">
        <v>393</v>
      </c>
      <c r="E9" s="142" t="s">
        <v>394</v>
      </c>
      <c r="F9" s="143" t="s">
        <v>217</v>
      </c>
      <c r="G9" s="144" t="s">
        <v>225</v>
      </c>
      <c r="H9" s="104">
        <v>1.03</v>
      </c>
      <c r="I9" s="143">
        <v>2.04</v>
      </c>
      <c r="J9" s="143" t="s">
        <v>219</v>
      </c>
      <c r="K9" s="143" t="s">
        <v>220</v>
      </c>
      <c r="L9" s="143" t="s">
        <v>221</v>
      </c>
      <c r="M9" s="145" t="s">
        <v>53</v>
      </c>
      <c r="N9" s="143" t="s">
        <v>222</v>
      </c>
      <c r="O9" s="106" t="s">
        <v>464</v>
      </c>
      <c r="P9" s="145" t="s">
        <v>53</v>
      </c>
      <c r="Q9" s="143" t="s">
        <v>60</v>
      </c>
      <c r="R9" s="145" t="s">
        <v>53</v>
      </c>
      <c r="S9" s="145"/>
      <c r="T9" s="145" t="s">
        <v>53</v>
      </c>
      <c r="U9" s="145" t="s">
        <v>53</v>
      </c>
      <c r="V9" s="143"/>
      <c r="X9" s="107"/>
    </row>
    <row r="10" spans="1:25" ht="30" x14ac:dyDescent="0.25">
      <c r="A10" s="140">
        <v>95</v>
      </c>
      <c r="B10" s="99" t="s">
        <v>107</v>
      </c>
      <c r="C10" s="99"/>
      <c r="D10" s="141" t="s">
        <v>395</v>
      </c>
      <c r="E10" s="142" t="s">
        <v>396</v>
      </c>
      <c r="F10" s="143" t="s">
        <v>263</v>
      </c>
      <c r="G10" s="144" t="s">
        <v>225</v>
      </c>
      <c r="H10" s="104">
        <v>0.93</v>
      </c>
      <c r="I10" s="143">
        <v>2.04</v>
      </c>
      <c r="J10" s="143" t="s">
        <v>219</v>
      </c>
      <c r="K10" s="143" t="s">
        <v>220</v>
      </c>
      <c r="L10" s="143" t="s">
        <v>221</v>
      </c>
      <c r="M10" s="145" t="s">
        <v>233</v>
      </c>
      <c r="N10" s="143" t="s">
        <v>227</v>
      </c>
      <c r="O10" s="106" t="s">
        <v>464</v>
      </c>
      <c r="P10" s="145" t="s">
        <v>53</v>
      </c>
      <c r="Q10" s="145" t="s">
        <v>53</v>
      </c>
      <c r="R10" s="145" t="s">
        <v>53</v>
      </c>
      <c r="S10" s="145"/>
      <c r="T10" s="145" t="s">
        <v>53</v>
      </c>
      <c r="U10" s="143" t="s">
        <v>60</v>
      </c>
      <c r="V10" s="146"/>
      <c r="X10" s="107"/>
    </row>
    <row r="11" spans="1:25" ht="30" x14ac:dyDescent="0.25">
      <c r="A11" s="140">
        <v>96</v>
      </c>
      <c r="B11" s="99" t="s">
        <v>107</v>
      </c>
      <c r="C11" s="99"/>
      <c r="D11" s="141" t="s">
        <v>397</v>
      </c>
      <c r="E11" s="142" t="s">
        <v>398</v>
      </c>
      <c r="F11" s="143" t="s">
        <v>230</v>
      </c>
      <c r="G11" s="144" t="s">
        <v>225</v>
      </c>
      <c r="H11" s="104">
        <v>1.03</v>
      </c>
      <c r="I11" s="143">
        <v>2.04</v>
      </c>
      <c r="J11" s="143" t="s">
        <v>219</v>
      </c>
      <c r="K11" s="143" t="s">
        <v>220</v>
      </c>
      <c r="L11" s="143" t="s">
        <v>221</v>
      </c>
      <c r="M11" s="145" t="s">
        <v>226</v>
      </c>
      <c r="N11" s="143" t="s">
        <v>227</v>
      </c>
      <c r="O11" s="106" t="s">
        <v>464</v>
      </c>
      <c r="P11" s="145" t="s">
        <v>53</v>
      </c>
      <c r="Q11" s="145" t="s">
        <v>53</v>
      </c>
      <c r="R11" s="145" t="s">
        <v>53</v>
      </c>
      <c r="S11" s="145"/>
      <c r="T11" s="145" t="s">
        <v>53</v>
      </c>
      <c r="U11" s="145" t="s">
        <v>53</v>
      </c>
      <c r="V11" s="146"/>
      <c r="X11" s="107"/>
    </row>
    <row r="12" spans="1:25" ht="30" x14ac:dyDescent="0.25">
      <c r="A12" s="140">
        <v>97</v>
      </c>
      <c r="B12" s="99" t="s">
        <v>107</v>
      </c>
      <c r="C12" s="99"/>
      <c r="D12" s="141" t="s">
        <v>399</v>
      </c>
      <c r="E12" s="142" t="s">
        <v>400</v>
      </c>
      <c r="F12" s="143" t="s">
        <v>230</v>
      </c>
      <c r="G12" s="144" t="s">
        <v>225</v>
      </c>
      <c r="H12" s="104">
        <v>1.03</v>
      </c>
      <c r="I12" s="143">
        <v>2.04</v>
      </c>
      <c r="J12" s="143" t="s">
        <v>219</v>
      </c>
      <c r="K12" s="143" t="s">
        <v>220</v>
      </c>
      <c r="L12" s="143" t="s">
        <v>221</v>
      </c>
      <c r="M12" s="145" t="s">
        <v>226</v>
      </c>
      <c r="N12" s="143" t="s">
        <v>227</v>
      </c>
      <c r="O12" s="106" t="s">
        <v>464</v>
      </c>
      <c r="P12" s="145" t="s">
        <v>53</v>
      </c>
      <c r="Q12" s="145" t="s">
        <v>53</v>
      </c>
      <c r="R12" s="145" t="s">
        <v>53</v>
      </c>
      <c r="S12" s="145"/>
      <c r="T12" s="145" t="s">
        <v>53</v>
      </c>
      <c r="U12" s="145" t="s">
        <v>53</v>
      </c>
      <c r="V12" s="146"/>
      <c r="X12" s="107"/>
    </row>
    <row r="13" spans="1:25" ht="30" x14ac:dyDescent="0.25">
      <c r="A13" s="140">
        <v>98</v>
      </c>
      <c r="B13" s="99" t="s">
        <v>107</v>
      </c>
      <c r="C13" s="99"/>
      <c r="D13" s="141" t="s">
        <v>401</v>
      </c>
      <c r="E13" s="142" t="s">
        <v>402</v>
      </c>
      <c r="F13" s="143" t="s">
        <v>230</v>
      </c>
      <c r="G13" s="144" t="s">
        <v>225</v>
      </c>
      <c r="H13" s="104">
        <v>1.03</v>
      </c>
      <c r="I13" s="143">
        <v>2.04</v>
      </c>
      <c r="J13" s="143" t="s">
        <v>219</v>
      </c>
      <c r="K13" s="143" t="s">
        <v>220</v>
      </c>
      <c r="L13" s="143" t="s">
        <v>221</v>
      </c>
      <c r="M13" s="145" t="s">
        <v>226</v>
      </c>
      <c r="N13" s="143" t="s">
        <v>227</v>
      </c>
      <c r="O13" s="106" t="s">
        <v>464</v>
      </c>
      <c r="P13" s="145" t="s">
        <v>53</v>
      </c>
      <c r="Q13" s="145" t="s">
        <v>53</v>
      </c>
      <c r="R13" s="145" t="s">
        <v>53</v>
      </c>
      <c r="S13" s="145"/>
      <c r="T13" s="145" t="s">
        <v>53</v>
      </c>
      <c r="U13" s="145" t="s">
        <v>53</v>
      </c>
      <c r="V13" s="146"/>
      <c r="X13" s="107"/>
    </row>
    <row r="14" spans="1:25" ht="30" x14ac:dyDescent="0.25">
      <c r="A14" s="140">
        <v>99</v>
      </c>
      <c r="B14" s="99" t="s">
        <v>107</v>
      </c>
      <c r="C14" s="99"/>
      <c r="D14" s="141" t="s">
        <v>403</v>
      </c>
      <c r="E14" s="142" t="s">
        <v>404</v>
      </c>
      <c r="F14" s="143" t="s">
        <v>230</v>
      </c>
      <c r="G14" s="144" t="s">
        <v>225</v>
      </c>
      <c r="H14" s="104">
        <v>1.03</v>
      </c>
      <c r="I14" s="143">
        <v>2.04</v>
      </c>
      <c r="J14" s="143" t="s">
        <v>219</v>
      </c>
      <c r="K14" s="143" t="s">
        <v>220</v>
      </c>
      <c r="L14" s="143" t="s">
        <v>221</v>
      </c>
      <c r="M14" s="145" t="s">
        <v>226</v>
      </c>
      <c r="N14" s="143" t="s">
        <v>227</v>
      </c>
      <c r="O14" s="106" t="s">
        <v>464</v>
      </c>
      <c r="P14" s="145" t="s">
        <v>53</v>
      </c>
      <c r="Q14" s="145" t="s">
        <v>53</v>
      </c>
      <c r="R14" s="145" t="s">
        <v>53</v>
      </c>
      <c r="S14" s="145"/>
      <c r="T14" s="145" t="s">
        <v>53</v>
      </c>
      <c r="U14" s="145" t="s">
        <v>53</v>
      </c>
      <c r="V14" s="146"/>
      <c r="X14" s="107"/>
    </row>
    <row r="15" spans="1:25" ht="30" x14ac:dyDescent="0.25">
      <c r="A15" s="140">
        <v>100</v>
      </c>
      <c r="B15" s="99" t="s">
        <v>107</v>
      </c>
      <c r="C15" s="99"/>
      <c r="D15" s="141" t="s">
        <v>405</v>
      </c>
      <c r="E15" s="142" t="s">
        <v>406</v>
      </c>
      <c r="F15" s="143" t="s">
        <v>230</v>
      </c>
      <c r="G15" s="144" t="s">
        <v>225</v>
      </c>
      <c r="H15" s="104">
        <v>1.03</v>
      </c>
      <c r="I15" s="143">
        <v>2.04</v>
      </c>
      <c r="J15" s="143" t="s">
        <v>219</v>
      </c>
      <c r="K15" s="143" t="s">
        <v>220</v>
      </c>
      <c r="L15" s="143" t="s">
        <v>221</v>
      </c>
      <c r="M15" s="145" t="s">
        <v>226</v>
      </c>
      <c r="N15" s="143" t="s">
        <v>227</v>
      </c>
      <c r="O15" s="106" t="s">
        <v>464</v>
      </c>
      <c r="P15" s="145" t="s">
        <v>53</v>
      </c>
      <c r="Q15" s="145" t="s">
        <v>53</v>
      </c>
      <c r="R15" s="145" t="s">
        <v>53</v>
      </c>
      <c r="S15" s="145"/>
      <c r="T15" s="145" t="s">
        <v>53</v>
      </c>
      <c r="U15" s="145" t="s">
        <v>53</v>
      </c>
      <c r="V15" s="146"/>
      <c r="X15" s="107"/>
    </row>
    <row r="16" spans="1:25" ht="30" x14ac:dyDescent="0.25">
      <c r="A16" s="140">
        <v>101</v>
      </c>
      <c r="B16" s="99" t="s">
        <v>107</v>
      </c>
      <c r="C16" s="99"/>
      <c r="D16" s="141" t="s">
        <v>407</v>
      </c>
      <c r="E16" s="142" t="s">
        <v>408</v>
      </c>
      <c r="F16" s="143" t="s">
        <v>230</v>
      </c>
      <c r="G16" s="144" t="s">
        <v>225</v>
      </c>
      <c r="H16" s="104">
        <v>1.03</v>
      </c>
      <c r="I16" s="143">
        <v>2.04</v>
      </c>
      <c r="J16" s="143" t="s">
        <v>219</v>
      </c>
      <c r="K16" s="143" t="s">
        <v>220</v>
      </c>
      <c r="L16" s="143" t="s">
        <v>221</v>
      </c>
      <c r="M16" s="145" t="s">
        <v>226</v>
      </c>
      <c r="N16" s="143" t="s">
        <v>227</v>
      </c>
      <c r="O16" s="106" t="s">
        <v>464</v>
      </c>
      <c r="P16" s="145" t="s">
        <v>53</v>
      </c>
      <c r="Q16" s="145" t="s">
        <v>53</v>
      </c>
      <c r="R16" s="145" t="s">
        <v>53</v>
      </c>
      <c r="S16" s="145"/>
      <c r="T16" s="145" t="s">
        <v>53</v>
      </c>
      <c r="U16" s="145" t="s">
        <v>53</v>
      </c>
      <c r="V16" s="146"/>
      <c r="X16" s="107"/>
    </row>
    <row r="17" spans="1:24" ht="30" x14ac:dyDescent="0.25">
      <c r="A17" s="140">
        <v>102</v>
      </c>
      <c r="B17" s="99" t="s">
        <v>107</v>
      </c>
      <c r="C17" s="99"/>
      <c r="D17" s="141" t="s">
        <v>409</v>
      </c>
      <c r="E17" s="142" t="s">
        <v>408</v>
      </c>
      <c r="F17" s="143" t="s">
        <v>230</v>
      </c>
      <c r="G17" s="144" t="s">
        <v>225</v>
      </c>
      <c r="H17" s="104">
        <v>1.03</v>
      </c>
      <c r="I17" s="143">
        <v>2.04</v>
      </c>
      <c r="J17" s="143" t="s">
        <v>219</v>
      </c>
      <c r="K17" s="143" t="s">
        <v>220</v>
      </c>
      <c r="L17" s="143" t="s">
        <v>221</v>
      </c>
      <c r="M17" s="145" t="s">
        <v>226</v>
      </c>
      <c r="N17" s="143" t="s">
        <v>227</v>
      </c>
      <c r="O17" s="106" t="s">
        <v>464</v>
      </c>
      <c r="P17" s="145" t="s">
        <v>53</v>
      </c>
      <c r="Q17" s="145" t="s">
        <v>53</v>
      </c>
      <c r="R17" s="145" t="s">
        <v>53</v>
      </c>
      <c r="S17" s="145"/>
      <c r="T17" s="145" t="s">
        <v>53</v>
      </c>
      <c r="U17" s="145" t="s">
        <v>53</v>
      </c>
      <c r="V17" s="146"/>
      <c r="X17" s="107"/>
    </row>
    <row r="18" spans="1:24" ht="30" x14ac:dyDescent="0.25">
      <c r="A18" s="140">
        <v>103</v>
      </c>
      <c r="B18" s="99" t="s">
        <v>107</v>
      </c>
      <c r="C18" s="99"/>
      <c r="D18" s="141" t="s">
        <v>410</v>
      </c>
      <c r="E18" s="142" t="s">
        <v>411</v>
      </c>
      <c r="F18" s="143" t="s">
        <v>230</v>
      </c>
      <c r="G18" s="144" t="s">
        <v>225</v>
      </c>
      <c r="H18" s="104">
        <v>1.03</v>
      </c>
      <c r="I18" s="143">
        <v>2.04</v>
      </c>
      <c r="J18" s="143" t="s">
        <v>219</v>
      </c>
      <c r="K18" s="143" t="s">
        <v>220</v>
      </c>
      <c r="L18" s="143" t="s">
        <v>221</v>
      </c>
      <c r="M18" s="145" t="s">
        <v>226</v>
      </c>
      <c r="N18" s="143" t="s">
        <v>227</v>
      </c>
      <c r="O18" s="106" t="s">
        <v>464</v>
      </c>
      <c r="P18" s="145" t="s">
        <v>53</v>
      </c>
      <c r="Q18" s="145" t="s">
        <v>53</v>
      </c>
      <c r="R18" s="145" t="s">
        <v>53</v>
      </c>
      <c r="S18" s="145"/>
      <c r="T18" s="145" t="s">
        <v>53</v>
      </c>
      <c r="U18" s="145" t="s">
        <v>53</v>
      </c>
      <c r="V18" s="146"/>
      <c r="X18" s="107"/>
    </row>
    <row r="19" spans="1:24" ht="30" x14ac:dyDescent="0.25">
      <c r="A19" s="140">
        <v>104</v>
      </c>
      <c r="B19" s="99" t="s">
        <v>107</v>
      </c>
      <c r="C19" s="99"/>
      <c r="D19" s="141" t="s">
        <v>412</v>
      </c>
      <c r="E19" s="142" t="s">
        <v>413</v>
      </c>
      <c r="F19" s="143" t="s">
        <v>230</v>
      </c>
      <c r="G19" s="144" t="s">
        <v>225</v>
      </c>
      <c r="H19" s="104">
        <v>1.03</v>
      </c>
      <c r="I19" s="143">
        <v>2.04</v>
      </c>
      <c r="J19" s="143" t="s">
        <v>219</v>
      </c>
      <c r="K19" s="143" t="s">
        <v>220</v>
      </c>
      <c r="L19" s="143" t="s">
        <v>221</v>
      </c>
      <c r="M19" s="145" t="s">
        <v>231</v>
      </c>
      <c r="N19" s="143" t="s">
        <v>227</v>
      </c>
      <c r="O19" s="106" t="s">
        <v>464</v>
      </c>
      <c r="P19" s="145" t="s">
        <v>53</v>
      </c>
      <c r="Q19" s="145" t="s">
        <v>53</v>
      </c>
      <c r="R19" s="145" t="s">
        <v>53</v>
      </c>
      <c r="S19" s="145"/>
      <c r="T19" s="145" t="s">
        <v>53</v>
      </c>
      <c r="U19" s="145" t="s">
        <v>53</v>
      </c>
      <c r="V19" s="146"/>
      <c r="X19" s="107"/>
    </row>
    <row r="20" spans="1:24" ht="30" x14ac:dyDescent="0.25">
      <c r="A20" s="140">
        <v>105</v>
      </c>
      <c r="B20" s="99" t="s">
        <v>107</v>
      </c>
      <c r="C20" s="99"/>
      <c r="D20" s="141" t="s">
        <v>414</v>
      </c>
      <c r="E20" s="142" t="s">
        <v>396</v>
      </c>
      <c r="F20" s="143" t="s">
        <v>230</v>
      </c>
      <c r="G20" s="144" t="s">
        <v>225</v>
      </c>
      <c r="H20" s="104">
        <v>1.03</v>
      </c>
      <c r="I20" s="143">
        <v>2.04</v>
      </c>
      <c r="J20" s="143" t="s">
        <v>219</v>
      </c>
      <c r="K20" s="143" t="s">
        <v>220</v>
      </c>
      <c r="L20" s="143" t="s">
        <v>221</v>
      </c>
      <c r="M20" s="145" t="s">
        <v>231</v>
      </c>
      <c r="N20" s="143" t="s">
        <v>227</v>
      </c>
      <c r="O20" s="106" t="s">
        <v>464</v>
      </c>
      <c r="P20" s="145" t="s">
        <v>53</v>
      </c>
      <c r="Q20" s="145" t="s">
        <v>53</v>
      </c>
      <c r="R20" s="145" t="s">
        <v>53</v>
      </c>
      <c r="S20" s="145"/>
      <c r="T20" s="145" t="s">
        <v>53</v>
      </c>
      <c r="U20" s="145" t="s">
        <v>53</v>
      </c>
      <c r="V20" s="146"/>
      <c r="X20" s="107"/>
    </row>
    <row r="21" spans="1:24" ht="30" x14ac:dyDescent="0.25">
      <c r="A21" s="140">
        <v>106</v>
      </c>
      <c r="B21" s="99" t="s">
        <v>107</v>
      </c>
      <c r="C21" s="99"/>
      <c r="D21" s="141" t="s">
        <v>415</v>
      </c>
      <c r="E21" s="142" t="s">
        <v>416</v>
      </c>
      <c r="F21" s="143" t="s">
        <v>230</v>
      </c>
      <c r="G21" s="144" t="s">
        <v>225</v>
      </c>
      <c r="H21" s="104">
        <v>0.93</v>
      </c>
      <c r="I21" s="143">
        <v>2.04</v>
      </c>
      <c r="J21" s="143" t="s">
        <v>219</v>
      </c>
      <c r="K21" s="143" t="s">
        <v>220</v>
      </c>
      <c r="L21" s="143" t="s">
        <v>221</v>
      </c>
      <c r="M21" s="145" t="s">
        <v>231</v>
      </c>
      <c r="N21" s="143" t="s">
        <v>227</v>
      </c>
      <c r="O21" s="106" t="s">
        <v>464</v>
      </c>
      <c r="P21" s="145" t="s">
        <v>53</v>
      </c>
      <c r="Q21" s="145" t="s">
        <v>53</v>
      </c>
      <c r="R21" s="145" t="s">
        <v>53</v>
      </c>
      <c r="S21" s="145"/>
      <c r="T21" s="145" t="s">
        <v>53</v>
      </c>
      <c r="U21" s="145" t="s">
        <v>53</v>
      </c>
      <c r="V21" s="146"/>
      <c r="X21" s="107"/>
    </row>
    <row r="22" spans="1:24" ht="30" x14ac:dyDescent="0.25">
      <c r="A22" s="140">
        <v>107</v>
      </c>
      <c r="B22" s="99" t="s">
        <v>107</v>
      </c>
      <c r="C22" s="99"/>
      <c r="D22" s="141" t="s">
        <v>417</v>
      </c>
      <c r="E22" s="142" t="s">
        <v>418</v>
      </c>
      <c r="F22" s="143" t="s">
        <v>230</v>
      </c>
      <c r="G22" s="144" t="s">
        <v>218</v>
      </c>
      <c r="H22" s="104">
        <v>1.03</v>
      </c>
      <c r="I22" s="143">
        <v>2.04</v>
      </c>
      <c r="J22" s="143" t="s">
        <v>219</v>
      </c>
      <c r="K22" s="143" t="s">
        <v>220</v>
      </c>
      <c r="L22" s="143" t="s">
        <v>221</v>
      </c>
      <c r="M22" s="145" t="s">
        <v>233</v>
      </c>
      <c r="N22" s="143" t="s">
        <v>227</v>
      </c>
      <c r="O22" s="106" t="s">
        <v>464</v>
      </c>
      <c r="P22" s="145" t="s">
        <v>53</v>
      </c>
      <c r="Q22" s="145" t="s">
        <v>53</v>
      </c>
      <c r="R22" s="145" t="s">
        <v>53</v>
      </c>
      <c r="S22" s="145"/>
      <c r="T22" s="145" t="s">
        <v>53</v>
      </c>
      <c r="U22" s="143" t="s">
        <v>60</v>
      </c>
      <c r="V22" s="159" t="s">
        <v>472</v>
      </c>
      <c r="X22" s="107"/>
    </row>
    <row r="23" spans="1:24" ht="30" x14ac:dyDescent="0.25">
      <c r="A23" s="140">
        <v>108</v>
      </c>
      <c r="B23" s="99" t="s">
        <v>107</v>
      </c>
      <c r="C23" s="99"/>
      <c r="D23" s="141" t="s">
        <v>419</v>
      </c>
      <c r="E23" s="142" t="s">
        <v>389</v>
      </c>
      <c r="F23" s="143" t="s">
        <v>230</v>
      </c>
      <c r="G23" s="144" t="s">
        <v>218</v>
      </c>
      <c r="H23" s="104">
        <v>1.03</v>
      </c>
      <c r="I23" s="143">
        <v>2.04</v>
      </c>
      <c r="J23" s="143" t="s">
        <v>219</v>
      </c>
      <c r="K23" s="143" t="s">
        <v>220</v>
      </c>
      <c r="L23" s="143" t="s">
        <v>221</v>
      </c>
      <c r="M23" s="145" t="s">
        <v>233</v>
      </c>
      <c r="N23" s="143" t="s">
        <v>222</v>
      </c>
      <c r="O23" s="106" t="s">
        <v>464</v>
      </c>
      <c r="P23" s="145" t="s">
        <v>53</v>
      </c>
      <c r="Q23" s="145" t="s">
        <v>53</v>
      </c>
      <c r="R23" s="145" t="s">
        <v>53</v>
      </c>
      <c r="S23" s="145"/>
      <c r="T23" s="145" t="s">
        <v>53</v>
      </c>
      <c r="U23" s="145" t="s">
        <v>53</v>
      </c>
      <c r="V23" s="159" t="s">
        <v>472</v>
      </c>
      <c r="X23" s="107"/>
    </row>
    <row r="24" spans="1:24" ht="30" x14ac:dyDescent="0.25">
      <c r="A24" s="140">
        <v>109</v>
      </c>
      <c r="B24" s="99" t="s">
        <v>107</v>
      </c>
      <c r="C24" s="99"/>
      <c r="D24" s="141" t="s">
        <v>391</v>
      </c>
      <c r="E24" s="142" t="s">
        <v>461</v>
      </c>
      <c r="F24" s="143" t="s">
        <v>259</v>
      </c>
      <c r="G24" s="144" t="s">
        <v>225</v>
      </c>
      <c r="H24" s="104">
        <v>1.03</v>
      </c>
      <c r="I24" s="143">
        <v>2.04</v>
      </c>
      <c r="J24" s="143" t="s">
        <v>219</v>
      </c>
      <c r="K24" s="143" t="s">
        <v>220</v>
      </c>
      <c r="L24" s="143" t="s">
        <v>221</v>
      </c>
      <c r="M24" s="145" t="s">
        <v>53</v>
      </c>
      <c r="N24" s="143" t="s">
        <v>222</v>
      </c>
      <c r="O24" s="106" t="s">
        <v>464</v>
      </c>
      <c r="P24" s="145" t="s">
        <v>53</v>
      </c>
      <c r="Q24" s="102" t="s">
        <v>60</v>
      </c>
      <c r="R24" s="145" t="s">
        <v>53</v>
      </c>
      <c r="S24" s="143" t="s">
        <v>60</v>
      </c>
      <c r="T24" s="143" t="s">
        <v>60</v>
      </c>
      <c r="U24" s="143" t="s">
        <v>60</v>
      </c>
      <c r="V24" s="143"/>
      <c r="X24" s="107"/>
    </row>
    <row r="25" spans="1:24" ht="30" x14ac:dyDescent="0.25">
      <c r="A25" s="140">
        <v>110</v>
      </c>
      <c r="B25" s="99" t="s">
        <v>107</v>
      </c>
      <c r="C25" s="99"/>
      <c r="D25" s="141" t="s">
        <v>393</v>
      </c>
      <c r="E25" s="142" t="s">
        <v>394</v>
      </c>
      <c r="F25" s="143" t="s">
        <v>217</v>
      </c>
      <c r="G25" s="144" t="s">
        <v>225</v>
      </c>
      <c r="H25" s="104">
        <v>1.03</v>
      </c>
      <c r="I25" s="143">
        <v>2.04</v>
      </c>
      <c r="J25" s="143" t="s">
        <v>219</v>
      </c>
      <c r="K25" s="143" t="s">
        <v>220</v>
      </c>
      <c r="L25" s="143" t="s">
        <v>221</v>
      </c>
      <c r="M25" s="145" t="s">
        <v>53</v>
      </c>
      <c r="N25" s="143" t="s">
        <v>222</v>
      </c>
      <c r="O25" s="106" t="s">
        <v>464</v>
      </c>
      <c r="P25" s="145" t="s">
        <v>53</v>
      </c>
      <c r="Q25" s="143" t="s">
        <v>60</v>
      </c>
      <c r="R25" s="145" t="s">
        <v>53</v>
      </c>
      <c r="S25" s="145"/>
      <c r="T25" s="145" t="s">
        <v>53</v>
      </c>
      <c r="U25" s="145" t="s">
        <v>53</v>
      </c>
      <c r="V25" s="143"/>
      <c r="X25" s="107"/>
    </row>
    <row r="26" spans="1:24" ht="30" x14ac:dyDescent="0.25">
      <c r="A26" s="140">
        <v>111</v>
      </c>
      <c r="B26" s="99" t="s">
        <v>107</v>
      </c>
      <c r="C26" s="99"/>
      <c r="D26" s="141" t="s">
        <v>420</v>
      </c>
      <c r="E26" s="142" t="s">
        <v>418</v>
      </c>
      <c r="F26" s="143" t="s">
        <v>263</v>
      </c>
      <c r="G26" s="144" t="s">
        <v>225</v>
      </c>
      <c r="H26" s="104">
        <v>1.03</v>
      </c>
      <c r="I26" s="143">
        <v>2.04</v>
      </c>
      <c r="J26" s="143" t="s">
        <v>219</v>
      </c>
      <c r="K26" s="143" t="s">
        <v>220</v>
      </c>
      <c r="L26" s="143" t="s">
        <v>221</v>
      </c>
      <c r="M26" s="145" t="s">
        <v>233</v>
      </c>
      <c r="N26" s="143" t="s">
        <v>227</v>
      </c>
      <c r="O26" s="106" t="s">
        <v>464</v>
      </c>
      <c r="P26" s="145" t="s">
        <v>53</v>
      </c>
      <c r="Q26" s="145" t="s">
        <v>53</v>
      </c>
      <c r="R26" s="145" t="s">
        <v>53</v>
      </c>
      <c r="S26" s="145"/>
      <c r="T26" s="145" t="s">
        <v>53</v>
      </c>
      <c r="U26" s="143" t="s">
        <v>60</v>
      </c>
      <c r="V26" s="146"/>
      <c r="X26" s="107"/>
    </row>
    <row r="27" spans="1:24" ht="30" x14ac:dyDescent="0.25">
      <c r="A27" s="140">
        <v>112</v>
      </c>
      <c r="B27" s="99" t="s">
        <v>107</v>
      </c>
      <c r="C27" s="99"/>
      <c r="D27" s="141" t="s">
        <v>421</v>
      </c>
      <c r="E27" s="142" t="s">
        <v>390</v>
      </c>
      <c r="F27" s="143" t="s">
        <v>230</v>
      </c>
      <c r="G27" s="144" t="s">
        <v>218</v>
      </c>
      <c r="H27" s="104">
        <v>1.03</v>
      </c>
      <c r="I27" s="143">
        <v>2.04</v>
      </c>
      <c r="J27" s="143" t="s">
        <v>219</v>
      </c>
      <c r="K27" s="143" t="s">
        <v>220</v>
      </c>
      <c r="L27" s="143" t="s">
        <v>221</v>
      </c>
      <c r="M27" s="145" t="s">
        <v>231</v>
      </c>
      <c r="N27" s="143" t="s">
        <v>227</v>
      </c>
      <c r="O27" s="106" t="s">
        <v>464</v>
      </c>
      <c r="P27" s="145" t="s">
        <v>53</v>
      </c>
      <c r="Q27" s="145" t="s">
        <v>53</v>
      </c>
      <c r="R27" s="145" t="s">
        <v>53</v>
      </c>
      <c r="S27" s="145"/>
      <c r="T27" s="145" t="s">
        <v>53</v>
      </c>
      <c r="U27" s="145" t="s">
        <v>53</v>
      </c>
      <c r="V27" s="146"/>
      <c r="X27" s="107"/>
    </row>
    <row r="28" spans="1:24" ht="30" x14ac:dyDescent="0.25">
      <c r="A28" s="140">
        <v>113</v>
      </c>
      <c r="B28" s="99" t="s">
        <v>107</v>
      </c>
      <c r="C28" s="99"/>
      <c r="D28" s="141" t="s">
        <v>422</v>
      </c>
      <c r="E28" s="142" t="s">
        <v>273</v>
      </c>
      <c r="F28" s="143" t="s">
        <v>263</v>
      </c>
      <c r="G28" s="144" t="s">
        <v>218</v>
      </c>
      <c r="H28" s="104">
        <v>0.93</v>
      </c>
      <c r="I28" s="143">
        <v>2.04</v>
      </c>
      <c r="J28" s="143" t="s">
        <v>219</v>
      </c>
      <c r="K28" s="143" t="s">
        <v>220</v>
      </c>
      <c r="L28" s="143" t="s">
        <v>221</v>
      </c>
      <c r="M28" s="145" t="s">
        <v>423</v>
      </c>
      <c r="N28" s="143" t="s">
        <v>227</v>
      </c>
      <c r="O28" s="106" t="s">
        <v>464</v>
      </c>
      <c r="P28" s="145" t="s">
        <v>53</v>
      </c>
      <c r="Q28" s="145" t="s">
        <v>53</v>
      </c>
      <c r="R28" s="145" t="s">
        <v>53</v>
      </c>
      <c r="S28" s="145"/>
      <c r="T28" s="145" t="s">
        <v>53</v>
      </c>
      <c r="U28" s="145" t="s">
        <v>53</v>
      </c>
      <c r="V28" s="146"/>
      <c r="X28" s="107"/>
    </row>
    <row r="29" spans="1:24" ht="30" x14ac:dyDescent="0.25">
      <c r="A29" s="140">
        <v>114</v>
      </c>
      <c r="B29" s="99" t="s">
        <v>107</v>
      </c>
      <c r="C29" s="99"/>
      <c r="D29" s="141" t="s">
        <v>424</v>
      </c>
      <c r="E29" s="142" t="s">
        <v>392</v>
      </c>
      <c r="F29" s="143" t="s">
        <v>230</v>
      </c>
      <c r="G29" s="144" t="s">
        <v>218</v>
      </c>
      <c r="H29" s="104">
        <v>0.93</v>
      </c>
      <c r="I29" s="143">
        <v>2.04</v>
      </c>
      <c r="J29" s="143" t="s">
        <v>219</v>
      </c>
      <c r="K29" s="143" t="s">
        <v>220</v>
      </c>
      <c r="L29" s="143" t="s">
        <v>221</v>
      </c>
      <c r="M29" s="145" t="s">
        <v>231</v>
      </c>
      <c r="N29" s="143" t="s">
        <v>227</v>
      </c>
      <c r="O29" s="106" t="s">
        <v>464</v>
      </c>
      <c r="P29" s="145" t="s">
        <v>53</v>
      </c>
      <c r="Q29" s="145" t="s">
        <v>53</v>
      </c>
      <c r="R29" s="145" t="s">
        <v>53</v>
      </c>
      <c r="S29" s="145"/>
      <c r="T29" s="145" t="s">
        <v>53</v>
      </c>
      <c r="U29" s="145" t="s">
        <v>53</v>
      </c>
      <c r="V29" s="146"/>
      <c r="X29" s="107"/>
    </row>
    <row r="30" spans="1:24" ht="30" x14ac:dyDescent="0.25">
      <c r="A30" s="140">
        <v>115</v>
      </c>
      <c r="B30" s="99" t="s">
        <v>107</v>
      </c>
      <c r="C30" s="99"/>
      <c r="D30" s="141" t="s">
        <v>425</v>
      </c>
      <c r="E30" s="142" t="s">
        <v>273</v>
      </c>
      <c r="F30" s="143" t="s">
        <v>263</v>
      </c>
      <c r="G30" s="144" t="s">
        <v>218</v>
      </c>
      <c r="H30" s="104">
        <v>0.93</v>
      </c>
      <c r="I30" s="143">
        <v>2.04</v>
      </c>
      <c r="J30" s="143" t="s">
        <v>219</v>
      </c>
      <c r="K30" s="143" t="s">
        <v>220</v>
      </c>
      <c r="L30" s="143" t="s">
        <v>221</v>
      </c>
      <c r="M30" s="145" t="s">
        <v>423</v>
      </c>
      <c r="N30" s="143" t="s">
        <v>227</v>
      </c>
      <c r="O30" s="106" t="s">
        <v>464</v>
      </c>
      <c r="P30" s="145" t="s">
        <v>53</v>
      </c>
      <c r="Q30" s="145" t="s">
        <v>53</v>
      </c>
      <c r="R30" s="145" t="s">
        <v>53</v>
      </c>
      <c r="S30" s="145"/>
      <c r="T30" s="145" t="s">
        <v>53</v>
      </c>
      <c r="U30" s="145" t="s">
        <v>53</v>
      </c>
      <c r="V30" s="146"/>
      <c r="X30" s="107"/>
    </row>
    <row r="31" spans="1:24" ht="30" x14ac:dyDescent="0.25">
      <c r="A31" s="140">
        <v>116</v>
      </c>
      <c r="B31" s="99" t="s">
        <v>107</v>
      </c>
      <c r="C31" s="99"/>
      <c r="D31" s="141" t="s">
        <v>426</v>
      </c>
      <c r="E31" s="142" t="s">
        <v>413</v>
      </c>
      <c r="F31" s="143" t="s">
        <v>230</v>
      </c>
      <c r="G31" s="144" t="s">
        <v>218</v>
      </c>
      <c r="H31" s="104">
        <v>0.93</v>
      </c>
      <c r="I31" s="143">
        <v>2.04</v>
      </c>
      <c r="J31" s="143" t="s">
        <v>219</v>
      </c>
      <c r="K31" s="143" t="s">
        <v>220</v>
      </c>
      <c r="L31" s="143" t="s">
        <v>221</v>
      </c>
      <c r="M31" s="145" t="s">
        <v>231</v>
      </c>
      <c r="N31" s="143" t="s">
        <v>227</v>
      </c>
      <c r="O31" s="106" t="s">
        <v>464</v>
      </c>
      <c r="P31" s="145" t="s">
        <v>53</v>
      </c>
      <c r="Q31" s="145" t="s">
        <v>53</v>
      </c>
      <c r="R31" s="145" t="s">
        <v>53</v>
      </c>
      <c r="S31" s="145"/>
      <c r="T31" s="145" t="s">
        <v>53</v>
      </c>
      <c r="U31" s="145" t="s">
        <v>53</v>
      </c>
      <c r="V31" s="146"/>
      <c r="X31" s="107"/>
    </row>
    <row r="32" spans="1:24" ht="30" x14ac:dyDescent="0.25">
      <c r="A32" s="140">
        <v>117</v>
      </c>
      <c r="B32" s="99" t="s">
        <v>107</v>
      </c>
      <c r="C32" s="99"/>
      <c r="D32" s="141" t="s">
        <v>427</v>
      </c>
      <c r="E32" s="142" t="s">
        <v>398</v>
      </c>
      <c r="F32" s="143" t="s">
        <v>230</v>
      </c>
      <c r="G32" s="144" t="s">
        <v>218</v>
      </c>
      <c r="H32" s="104">
        <v>0.93</v>
      </c>
      <c r="I32" s="143">
        <v>2.04</v>
      </c>
      <c r="J32" s="143" t="s">
        <v>219</v>
      </c>
      <c r="K32" s="143" t="s">
        <v>220</v>
      </c>
      <c r="L32" s="143" t="s">
        <v>221</v>
      </c>
      <c r="M32" s="145" t="s">
        <v>231</v>
      </c>
      <c r="N32" s="143" t="s">
        <v>227</v>
      </c>
      <c r="O32" s="106" t="s">
        <v>464</v>
      </c>
      <c r="P32" s="145" t="s">
        <v>53</v>
      </c>
      <c r="Q32" s="145" t="s">
        <v>53</v>
      </c>
      <c r="R32" s="145" t="s">
        <v>53</v>
      </c>
      <c r="S32" s="145"/>
      <c r="T32" s="145" t="s">
        <v>53</v>
      </c>
      <c r="U32" s="145" t="s">
        <v>53</v>
      </c>
      <c r="V32" s="146"/>
      <c r="X32" s="107"/>
    </row>
    <row r="33" spans="1:24" ht="30" x14ac:dyDescent="0.25">
      <c r="A33" s="140">
        <v>118</v>
      </c>
      <c r="B33" s="99" t="s">
        <v>107</v>
      </c>
      <c r="C33" s="99"/>
      <c r="D33" s="141" t="s">
        <v>428</v>
      </c>
      <c r="E33" s="142" t="s">
        <v>273</v>
      </c>
      <c r="F33" s="143" t="s">
        <v>263</v>
      </c>
      <c r="G33" s="144" t="s">
        <v>218</v>
      </c>
      <c r="H33" s="104">
        <v>0.93</v>
      </c>
      <c r="I33" s="143">
        <v>2.04</v>
      </c>
      <c r="J33" s="143" t="s">
        <v>219</v>
      </c>
      <c r="K33" s="143" t="s">
        <v>220</v>
      </c>
      <c r="L33" s="143" t="s">
        <v>221</v>
      </c>
      <c r="M33" s="145" t="s">
        <v>423</v>
      </c>
      <c r="N33" s="143" t="s">
        <v>227</v>
      </c>
      <c r="O33" s="106" t="s">
        <v>464</v>
      </c>
      <c r="P33" s="145" t="s">
        <v>53</v>
      </c>
      <c r="Q33" s="145" t="s">
        <v>53</v>
      </c>
      <c r="R33" s="145" t="s">
        <v>53</v>
      </c>
      <c r="S33" s="145"/>
      <c r="T33" s="145" t="s">
        <v>53</v>
      </c>
      <c r="U33" s="145" t="s">
        <v>53</v>
      </c>
      <c r="V33" s="146"/>
      <c r="X33" s="107"/>
    </row>
    <row r="34" spans="1:24" ht="30" x14ac:dyDescent="0.25">
      <c r="A34" s="140">
        <v>119</v>
      </c>
      <c r="B34" s="99" t="s">
        <v>107</v>
      </c>
      <c r="C34" s="99"/>
      <c r="D34" s="141" t="s">
        <v>429</v>
      </c>
      <c r="E34" s="142" t="s">
        <v>400</v>
      </c>
      <c r="F34" s="143" t="s">
        <v>230</v>
      </c>
      <c r="G34" s="144" t="s">
        <v>218</v>
      </c>
      <c r="H34" s="104">
        <v>0.93</v>
      </c>
      <c r="I34" s="143">
        <v>2.04</v>
      </c>
      <c r="J34" s="143" t="s">
        <v>219</v>
      </c>
      <c r="K34" s="143" t="s">
        <v>220</v>
      </c>
      <c r="L34" s="143" t="s">
        <v>221</v>
      </c>
      <c r="M34" s="145" t="s">
        <v>231</v>
      </c>
      <c r="N34" s="143" t="s">
        <v>227</v>
      </c>
      <c r="O34" s="106" t="s">
        <v>464</v>
      </c>
      <c r="P34" s="145" t="s">
        <v>53</v>
      </c>
      <c r="Q34" s="145" t="s">
        <v>53</v>
      </c>
      <c r="R34" s="145" t="s">
        <v>53</v>
      </c>
      <c r="S34" s="145"/>
      <c r="T34" s="145" t="s">
        <v>53</v>
      </c>
      <c r="U34" s="145" t="s">
        <v>53</v>
      </c>
      <c r="V34" s="146"/>
      <c r="X34" s="107"/>
    </row>
    <row r="35" spans="1:24" ht="30" x14ac:dyDescent="0.25">
      <c r="A35" s="140">
        <v>120</v>
      </c>
      <c r="B35" s="99" t="s">
        <v>107</v>
      </c>
      <c r="C35" s="99"/>
      <c r="D35" s="141" t="s">
        <v>430</v>
      </c>
      <c r="E35" s="142" t="s">
        <v>402</v>
      </c>
      <c r="F35" s="143" t="s">
        <v>230</v>
      </c>
      <c r="G35" s="144" t="s">
        <v>218</v>
      </c>
      <c r="H35" s="104">
        <v>0.93</v>
      </c>
      <c r="I35" s="143">
        <v>2.04</v>
      </c>
      <c r="J35" s="143" t="s">
        <v>219</v>
      </c>
      <c r="K35" s="143" t="s">
        <v>220</v>
      </c>
      <c r="L35" s="143" t="s">
        <v>221</v>
      </c>
      <c r="M35" s="145" t="s">
        <v>231</v>
      </c>
      <c r="N35" s="143" t="s">
        <v>227</v>
      </c>
      <c r="O35" s="106" t="s">
        <v>464</v>
      </c>
      <c r="P35" s="145" t="s">
        <v>53</v>
      </c>
      <c r="Q35" s="145" t="s">
        <v>53</v>
      </c>
      <c r="R35" s="145" t="s">
        <v>53</v>
      </c>
      <c r="S35" s="145"/>
      <c r="T35" s="145" t="s">
        <v>53</v>
      </c>
      <c r="U35" s="145" t="s">
        <v>53</v>
      </c>
      <c r="V35" s="146"/>
      <c r="X35" s="107"/>
    </row>
    <row r="36" spans="1:24" ht="30" x14ac:dyDescent="0.25">
      <c r="A36" s="140">
        <v>121</v>
      </c>
      <c r="B36" s="99" t="s">
        <v>107</v>
      </c>
      <c r="C36" s="99"/>
      <c r="D36" s="141" t="s">
        <v>431</v>
      </c>
      <c r="E36" s="142" t="s">
        <v>273</v>
      </c>
      <c r="F36" s="143" t="s">
        <v>263</v>
      </c>
      <c r="G36" s="144" t="s">
        <v>218</v>
      </c>
      <c r="H36" s="104">
        <v>0.93</v>
      </c>
      <c r="I36" s="143">
        <v>2.04</v>
      </c>
      <c r="J36" s="143" t="s">
        <v>219</v>
      </c>
      <c r="K36" s="143" t="s">
        <v>220</v>
      </c>
      <c r="L36" s="143" t="s">
        <v>221</v>
      </c>
      <c r="M36" s="145" t="s">
        <v>423</v>
      </c>
      <c r="N36" s="143" t="s">
        <v>227</v>
      </c>
      <c r="O36" s="106" t="s">
        <v>464</v>
      </c>
      <c r="P36" s="145" t="s">
        <v>53</v>
      </c>
      <c r="Q36" s="145" t="s">
        <v>53</v>
      </c>
      <c r="R36" s="145" t="s">
        <v>53</v>
      </c>
      <c r="S36" s="145"/>
      <c r="T36" s="145" t="s">
        <v>53</v>
      </c>
      <c r="U36" s="145" t="s">
        <v>53</v>
      </c>
      <c r="V36" s="146"/>
      <c r="X36" s="107"/>
    </row>
    <row r="37" spans="1:24" ht="30" x14ac:dyDescent="0.25">
      <c r="A37" s="140">
        <v>122</v>
      </c>
      <c r="B37" s="99" t="s">
        <v>107</v>
      </c>
      <c r="C37" s="99"/>
      <c r="D37" s="141" t="s">
        <v>432</v>
      </c>
      <c r="E37" s="142" t="s">
        <v>404</v>
      </c>
      <c r="F37" s="143" t="s">
        <v>230</v>
      </c>
      <c r="G37" s="144" t="s">
        <v>218</v>
      </c>
      <c r="H37" s="104">
        <v>0.93</v>
      </c>
      <c r="I37" s="143">
        <v>2.04</v>
      </c>
      <c r="J37" s="143" t="s">
        <v>219</v>
      </c>
      <c r="K37" s="143" t="s">
        <v>220</v>
      </c>
      <c r="L37" s="143" t="s">
        <v>221</v>
      </c>
      <c r="M37" s="145" t="s">
        <v>231</v>
      </c>
      <c r="N37" s="143" t="s">
        <v>227</v>
      </c>
      <c r="O37" s="106" t="s">
        <v>464</v>
      </c>
      <c r="P37" s="145" t="s">
        <v>53</v>
      </c>
      <c r="Q37" s="145" t="s">
        <v>53</v>
      </c>
      <c r="R37" s="145" t="s">
        <v>53</v>
      </c>
      <c r="S37" s="145"/>
      <c r="T37" s="145" t="s">
        <v>53</v>
      </c>
      <c r="U37" s="145" t="s">
        <v>53</v>
      </c>
      <c r="V37" s="146"/>
      <c r="X37" s="107"/>
    </row>
    <row r="38" spans="1:24" ht="30" x14ac:dyDescent="0.25">
      <c r="A38" s="140">
        <v>123</v>
      </c>
      <c r="B38" s="99" t="s">
        <v>107</v>
      </c>
      <c r="C38" s="99"/>
      <c r="D38" s="141" t="s">
        <v>433</v>
      </c>
      <c r="E38" s="142" t="s">
        <v>406</v>
      </c>
      <c r="F38" s="143" t="s">
        <v>230</v>
      </c>
      <c r="G38" s="144" t="s">
        <v>218</v>
      </c>
      <c r="H38" s="104">
        <v>0.93</v>
      </c>
      <c r="I38" s="143">
        <v>2.04</v>
      </c>
      <c r="J38" s="143" t="s">
        <v>219</v>
      </c>
      <c r="K38" s="143" t="s">
        <v>220</v>
      </c>
      <c r="L38" s="143" t="s">
        <v>221</v>
      </c>
      <c r="M38" s="145" t="s">
        <v>231</v>
      </c>
      <c r="N38" s="143" t="s">
        <v>227</v>
      </c>
      <c r="O38" s="106" t="s">
        <v>464</v>
      </c>
      <c r="P38" s="145" t="s">
        <v>53</v>
      </c>
      <c r="Q38" s="145" t="s">
        <v>53</v>
      </c>
      <c r="R38" s="145" t="s">
        <v>53</v>
      </c>
      <c r="S38" s="145"/>
      <c r="T38" s="145" t="s">
        <v>53</v>
      </c>
      <c r="U38" s="145" t="s">
        <v>53</v>
      </c>
      <c r="V38" s="146"/>
      <c r="X38" s="107"/>
    </row>
    <row r="39" spans="1:24" ht="30" x14ac:dyDescent="0.25">
      <c r="A39" s="140">
        <v>124</v>
      </c>
      <c r="B39" s="99" t="s">
        <v>107</v>
      </c>
      <c r="C39" s="99"/>
      <c r="D39" s="141" t="s">
        <v>434</v>
      </c>
      <c r="E39" s="142" t="s">
        <v>273</v>
      </c>
      <c r="F39" s="143" t="s">
        <v>263</v>
      </c>
      <c r="G39" s="144" t="s">
        <v>218</v>
      </c>
      <c r="H39" s="104">
        <v>0.93</v>
      </c>
      <c r="I39" s="143">
        <v>2.04</v>
      </c>
      <c r="J39" s="143" t="s">
        <v>219</v>
      </c>
      <c r="K39" s="143" t="s">
        <v>220</v>
      </c>
      <c r="L39" s="143" t="s">
        <v>221</v>
      </c>
      <c r="M39" s="145" t="s">
        <v>423</v>
      </c>
      <c r="N39" s="143" t="s">
        <v>227</v>
      </c>
      <c r="O39" s="106" t="s">
        <v>464</v>
      </c>
      <c r="P39" s="145" t="s">
        <v>53</v>
      </c>
      <c r="Q39" s="145" t="s">
        <v>53</v>
      </c>
      <c r="R39" s="145" t="s">
        <v>53</v>
      </c>
      <c r="S39" s="145"/>
      <c r="T39" s="145" t="s">
        <v>53</v>
      </c>
      <c r="U39" s="145" t="s">
        <v>53</v>
      </c>
      <c r="V39" s="146"/>
      <c r="X39" s="107"/>
    </row>
    <row r="40" spans="1:24" ht="30" x14ac:dyDescent="0.25">
      <c r="A40" s="140">
        <v>123</v>
      </c>
      <c r="B40" s="99" t="s">
        <v>107</v>
      </c>
      <c r="C40" s="99"/>
      <c r="D40" s="141" t="s">
        <v>435</v>
      </c>
      <c r="E40" s="142" t="s">
        <v>408</v>
      </c>
      <c r="F40" s="143" t="s">
        <v>230</v>
      </c>
      <c r="G40" s="144" t="s">
        <v>218</v>
      </c>
      <c r="H40" s="104">
        <v>0.93</v>
      </c>
      <c r="I40" s="143">
        <v>2.04</v>
      </c>
      <c r="J40" s="143" t="s">
        <v>219</v>
      </c>
      <c r="K40" s="143" t="s">
        <v>220</v>
      </c>
      <c r="L40" s="143" t="s">
        <v>221</v>
      </c>
      <c r="M40" s="145" t="s">
        <v>231</v>
      </c>
      <c r="N40" s="143" t="s">
        <v>227</v>
      </c>
      <c r="O40" s="106" t="s">
        <v>464</v>
      </c>
      <c r="P40" s="145" t="s">
        <v>53</v>
      </c>
      <c r="Q40" s="145" t="s">
        <v>53</v>
      </c>
      <c r="R40" s="145" t="s">
        <v>53</v>
      </c>
      <c r="S40" s="145"/>
      <c r="T40" s="145" t="s">
        <v>53</v>
      </c>
      <c r="U40" s="145" t="s">
        <v>53</v>
      </c>
      <c r="V40" s="146"/>
      <c r="X40" s="107"/>
    </row>
    <row r="41" spans="1:24" ht="30" x14ac:dyDescent="0.25">
      <c r="A41" s="140">
        <v>124</v>
      </c>
      <c r="B41" s="99" t="s">
        <v>107</v>
      </c>
      <c r="C41" s="99"/>
      <c r="D41" s="141" t="s">
        <v>436</v>
      </c>
      <c r="E41" s="142" t="s">
        <v>411</v>
      </c>
      <c r="F41" s="143" t="s">
        <v>230</v>
      </c>
      <c r="G41" s="144" t="s">
        <v>218</v>
      </c>
      <c r="H41" s="104">
        <v>0.93</v>
      </c>
      <c r="I41" s="143">
        <v>2.04</v>
      </c>
      <c r="J41" s="143" t="s">
        <v>219</v>
      </c>
      <c r="K41" s="143" t="s">
        <v>220</v>
      </c>
      <c r="L41" s="143" t="s">
        <v>221</v>
      </c>
      <c r="M41" s="145" t="s">
        <v>231</v>
      </c>
      <c r="N41" s="143" t="s">
        <v>227</v>
      </c>
      <c r="O41" s="106" t="s">
        <v>464</v>
      </c>
      <c r="P41" s="145" t="s">
        <v>53</v>
      </c>
      <c r="Q41" s="145" t="s">
        <v>53</v>
      </c>
      <c r="R41" s="145" t="s">
        <v>53</v>
      </c>
      <c r="S41" s="145"/>
      <c r="T41" s="145" t="s">
        <v>53</v>
      </c>
      <c r="U41" s="145" t="s">
        <v>53</v>
      </c>
      <c r="V41" s="146"/>
      <c r="X41" s="107"/>
    </row>
    <row r="42" spans="1:24" ht="30" x14ac:dyDescent="0.25">
      <c r="A42" s="140">
        <v>125</v>
      </c>
      <c r="B42" s="99" t="s">
        <v>107</v>
      </c>
      <c r="C42" s="99"/>
      <c r="D42" s="141" t="s">
        <v>437</v>
      </c>
      <c r="E42" s="142" t="s">
        <v>273</v>
      </c>
      <c r="F42" s="143" t="s">
        <v>263</v>
      </c>
      <c r="G42" s="144" t="s">
        <v>218</v>
      </c>
      <c r="H42" s="104">
        <v>0.93</v>
      </c>
      <c r="I42" s="143">
        <v>2.04</v>
      </c>
      <c r="J42" s="143" t="s">
        <v>219</v>
      </c>
      <c r="K42" s="143" t="s">
        <v>220</v>
      </c>
      <c r="L42" s="143" t="s">
        <v>221</v>
      </c>
      <c r="M42" s="145" t="s">
        <v>423</v>
      </c>
      <c r="N42" s="143" t="s">
        <v>227</v>
      </c>
      <c r="O42" s="106" t="s">
        <v>464</v>
      </c>
      <c r="P42" s="145" t="s">
        <v>53</v>
      </c>
      <c r="Q42" s="145" t="s">
        <v>53</v>
      </c>
      <c r="R42" s="145" t="s">
        <v>53</v>
      </c>
      <c r="S42" s="145"/>
      <c r="T42" s="145" t="s">
        <v>53</v>
      </c>
      <c r="U42" s="145" t="s">
        <v>53</v>
      </c>
      <c r="V42" s="146"/>
      <c r="X42" s="107"/>
    </row>
    <row r="43" spans="1:24" ht="30" x14ac:dyDescent="0.25">
      <c r="A43" s="140">
        <v>126</v>
      </c>
      <c r="B43" s="99" t="s">
        <v>107</v>
      </c>
      <c r="C43" s="99"/>
      <c r="D43" s="141" t="s">
        <v>438</v>
      </c>
      <c r="E43" s="142" t="s">
        <v>314</v>
      </c>
      <c r="F43" s="143" t="s">
        <v>230</v>
      </c>
      <c r="G43" s="144" t="s">
        <v>218</v>
      </c>
      <c r="H43" s="104">
        <v>0.93</v>
      </c>
      <c r="I43" s="143">
        <v>2.04</v>
      </c>
      <c r="J43" s="143" t="s">
        <v>219</v>
      </c>
      <c r="K43" s="143" t="s">
        <v>220</v>
      </c>
      <c r="L43" s="143" t="s">
        <v>221</v>
      </c>
      <c r="M43" s="145" t="s">
        <v>231</v>
      </c>
      <c r="N43" s="143" t="s">
        <v>227</v>
      </c>
      <c r="O43" s="106" t="s">
        <v>464</v>
      </c>
      <c r="P43" s="145" t="s">
        <v>53</v>
      </c>
      <c r="Q43" s="145" t="s">
        <v>53</v>
      </c>
      <c r="R43" s="145" t="s">
        <v>53</v>
      </c>
      <c r="S43" s="145"/>
      <c r="T43" s="145" t="s">
        <v>53</v>
      </c>
      <c r="U43" s="145" t="s">
        <v>53</v>
      </c>
      <c r="V43" s="146"/>
      <c r="X43" s="107"/>
    </row>
    <row r="44" spans="1:24" ht="30" x14ac:dyDescent="0.25">
      <c r="A44" s="140">
        <v>128</v>
      </c>
      <c r="B44" s="99" t="s">
        <v>107</v>
      </c>
      <c r="C44" s="156"/>
      <c r="D44" s="141" t="s">
        <v>393</v>
      </c>
      <c r="E44" s="101" t="s">
        <v>394</v>
      </c>
      <c r="F44" s="102" t="s">
        <v>217</v>
      </c>
      <c r="G44" s="103" t="s">
        <v>225</v>
      </c>
      <c r="H44" s="104">
        <v>1.03</v>
      </c>
      <c r="I44" s="102">
        <v>2.04</v>
      </c>
      <c r="J44" s="102" t="s">
        <v>219</v>
      </c>
      <c r="K44" s="102" t="s">
        <v>220</v>
      </c>
      <c r="L44" s="102" t="s">
        <v>221</v>
      </c>
      <c r="M44" s="105" t="s">
        <v>53</v>
      </c>
      <c r="N44" s="102" t="s">
        <v>222</v>
      </c>
      <c r="O44" s="106" t="s">
        <v>464</v>
      </c>
      <c r="P44" s="105" t="s">
        <v>53</v>
      </c>
      <c r="Q44" s="102" t="s">
        <v>60</v>
      </c>
      <c r="R44" s="105" t="s">
        <v>53</v>
      </c>
      <c r="S44" s="105"/>
      <c r="T44" s="105" t="s">
        <v>53</v>
      </c>
      <c r="U44" s="105" t="s">
        <v>53</v>
      </c>
      <c r="V44" s="102"/>
      <c r="X44" s="107"/>
    </row>
    <row r="45" spans="1:24" ht="30" x14ac:dyDescent="0.25">
      <c r="A45" s="140">
        <v>129</v>
      </c>
      <c r="B45" s="99" t="s">
        <v>107</v>
      </c>
      <c r="C45" s="141" t="s">
        <v>393</v>
      </c>
      <c r="D45" s="141" t="s">
        <v>393</v>
      </c>
      <c r="E45" s="101" t="s">
        <v>416</v>
      </c>
      <c r="F45" s="102" t="s">
        <v>217</v>
      </c>
      <c r="G45" s="103" t="s">
        <v>225</v>
      </c>
      <c r="H45" s="104">
        <v>1.03</v>
      </c>
      <c r="I45" s="102">
        <v>2.04</v>
      </c>
      <c r="J45" s="102" t="s">
        <v>219</v>
      </c>
      <c r="K45" s="102" t="s">
        <v>220</v>
      </c>
      <c r="L45" s="102" t="s">
        <v>221</v>
      </c>
      <c r="M45" s="105" t="s">
        <v>53</v>
      </c>
      <c r="N45" s="102" t="s">
        <v>222</v>
      </c>
      <c r="O45" s="106" t="s">
        <v>464</v>
      </c>
      <c r="P45" s="105" t="s">
        <v>53</v>
      </c>
      <c r="Q45" s="102" t="s">
        <v>60</v>
      </c>
      <c r="R45" s="105" t="s">
        <v>53</v>
      </c>
      <c r="S45" s="105"/>
      <c r="T45" s="105" t="s">
        <v>53</v>
      </c>
      <c r="U45" s="105" t="s">
        <v>53</v>
      </c>
      <c r="V45" s="102"/>
      <c r="X45" s="107"/>
    </row>
    <row r="46" spans="1:24" s="78" customFormat="1" ht="45" x14ac:dyDescent="0.25">
      <c r="A46" s="140">
        <v>130</v>
      </c>
      <c r="B46" s="99" t="s">
        <v>107</v>
      </c>
      <c r="C46" s="99"/>
      <c r="D46" s="100" t="s">
        <v>462</v>
      </c>
      <c r="E46" s="101" t="s">
        <v>463</v>
      </c>
      <c r="F46" s="102" t="s">
        <v>244</v>
      </c>
      <c r="G46" s="103" t="s">
        <v>225</v>
      </c>
      <c r="H46" s="104">
        <v>1.4</v>
      </c>
      <c r="I46" s="102">
        <v>2.04</v>
      </c>
      <c r="J46" s="102" t="s">
        <v>219</v>
      </c>
      <c r="K46" s="102" t="s">
        <v>246</v>
      </c>
      <c r="L46" s="102" t="s">
        <v>247</v>
      </c>
      <c r="M46" s="105" t="s">
        <v>53</v>
      </c>
      <c r="N46" s="105" t="s">
        <v>222</v>
      </c>
      <c r="O46" s="106" t="s">
        <v>465</v>
      </c>
      <c r="P46" s="102" t="s">
        <v>60</v>
      </c>
      <c r="Q46" s="102" t="s">
        <v>60</v>
      </c>
      <c r="R46" s="105" t="s">
        <v>53</v>
      </c>
      <c r="S46" s="102" t="s">
        <v>60</v>
      </c>
      <c r="T46" s="102" t="s">
        <v>60</v>
      </c>
      <c r="U46" s="143" t="s">
        <v>60</v>
      </c>
      <c r="V46" s="102"/>
      <c r="X46" s="107"/>
    </row>
    <row r="47" spans="1:24" ht="15.75" thickBot="1" x14ac:dyDescent="0.3"/>
    <row r="48" spans="1:24" ht="30" customHeight="1" thickBot="1" x14ac:dyDescent="0.3">
      <c r="A48" s="190"/>
      <c r="B48" s="191"/>
      <c r="C48" s="191"/>
      <c r="D48" s="191"/>
      <c r="E48" s="191"/>
      <c r="F48" s="191"/>
      <c r="G48" s="191"/>
      <c r="H48" s="191"/>
      <c r="I48" s="191"/>
      <c r="J48" s="191"/>
      <c r="K48" s="191"/>
      <c r="L48" s="191"/>
      <c r="M48" s="191"/>
      <c r="N48" s="191"/>
      <c r="O48" s="191"/>
      <c r="P48" s="191"/>
      <c r="Q48" s="191"/>
      <c r="R48" s="191"/>
      <c r="S48" s="191"/>
      <c r="T48" s="191"/>
      <c r="U48" s="191"/>
      <c r="V48" s="192"/>
      <c r="X48" s="115">
        <f>SUM(X6:X46)</f>
        <v>0</v>
      </c>
    </row>
    <row r="1047084" spans="8:8" x14ac:dyDescent="0.25">
      <c r="H1047084" s="143"/>
    </row>
  </sheetData>
  <autoFilter ref="B5:V46" xr:uid="{00000000-0009-0000-0000-000004000000}"/>
  <mergeCells count="1">
    <mergeCell ref="A48:V48"/>
  </mergeCells>
  <printOptions horizontalCentered="1"/>
  <pageMargins left="0.31496062992125984" right="0.31496062992125984" top="0.55118110236220474" bottom="0.55118110236220474" header="0.31496062992125984" footer="0.31496062992125984"/>
  <pageSetup paperSize="8" scale="50" fitToHeight="0" orientation="landscape" r:id="rId1"/>
  <headerFoot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6A7C-0046-46DC-A5C1-BD924601EA96}">
  <sheetPr>
    <pageSetUpPr fitToPage="1"/>
  </sheetPr>
  <dimension ref="A1:S1047049"/>
  <sheetViews>
    <sheetView view="pageBreakPreview" zoomScale="55" zoomScaleNormal="85" zoomScaleSheetLayoutView="55" zoomScalePageLayoutView="40" workbookViewId="0">
      <pane ySplit="5" topLeftCell="A6" activePane="bottomLeft" state="frozenSplit"/>
      <selection activeCell="A2" sqref="A2"/>
      <selection pane="bottomLeft" activeCell="A2" sqref="A2"/>
    </sheetView>
  </sheetViews>
  <sheetFormatPr baseColWidth="10" defaultColWidth="9.140625" defaultRowHeight="15" x14ac:dyDescent="0.25"/>
  <cols>
    <col min="1" max="1" width="7.42578125" style="121" bestFit="1" customWidth="1"/>
    <col min="2" max="2" width="14" style="147" customWidth="1"/>
    <col min="3" max="3" width="14" style="148" hidden="1" customWidth="1"/>
    <col min="4" max="4" width="88.140625" style="121" customWidth="1"/>
    <col min="5" max="5" width="16.85546875" style="121" customWidth="1"/>
    <col min="6" max="6" width="31.5703125" style="121" customWidth="1"/>
    <col min="7" max="7" width="22.28515625" style="121" customWidth="1"/>
    <col min="8" max="8" width="17.140625" style="149" bestFit="1" customWidth="1"/>
    <col min="9" max="9" width="11.7109375" style="121" customWidth="1"/>
    <col min="10" max="11" width="15.28515625" style="121" customWidth="1"/>
    <col min="12" max="12" width="15.28515625" style="150" customWidth="1"/>
    <col min="13" max="15" width="11.140625" style="121" customWidth="1"/>
    <col min="16" max="16" width="30.42578125" style="152" customWidth="1"/>
    <col min="17" max="17" width="1.85546875" style="121" customWidth="1"/>
    <col min="18" max="18" width="20.7109375" style="152" customWidth="1"/>
    <col min="19" max="19" width="3.140625" style="121" customWidth="1"/>
    <col min="20" max="16384" width="9.140625" style="121"/>
  </cols>
  <sheetData>
    <row r="1" spans="1:19" ht="30" customHeight="1" x14ac:dyDescent="0.25">
      <c r="A1" s="116" t="s">
        <v>35</v>
      </c>
      <c r="B1" s="116"/>
      <c r="C1" s="117"/>
      <c r="D1" s="118"/>
      <c r="E1" s="118"/>
      <c r="F1" s="118"/>
      <c r="G1" s="118"/>
      <c r="H1" s="118"/>
      <c r="I1" s="118"/>
      <c r="J1" s="118"/>
      <c r="K1" s="118"/>
      <c r="L1" s="118"/>
      <c r="M1" s="119"/>
      <c r="N1" s="118"/>
      <c r="O1" s="118"/>
      <c r="P1" s="118"/>
      <c r="R1" s="118"/>
    </row>
    <row r="2" spans="1:19" ht="30" customHeight="1" x14ac:dyDescent="0.25">
      <c r="A2" s="122" t="s">
        <v>484</v>
      </c>
      <c r="B2" s="122"/>
      <c r="C2" s="117"/>
      <c r="D2" s="118"/>
      <c r="E2" s="118"/>
      <c r="F2" s="118"/>
      <c r="G2" s="118"/>
      <c r="H2" s="118"/>
      <c r="I2" s="118"/>
      <c r="J2" s="118"/>
      <c r="K2" s="118"/>
      <c r="L2" s="118"/>
      <c r="M2" s="119"/>
      <c r="N2" s="118"/>
      <c r="O2" s="118"/>
      <c r="P2" s="118"/>
      <c r="R2" s="118"/>
    </row>
    <row r="3" spans="1:19" s="128" customFormat="1" ht="24.75" customHeight="1" x14ac:dyDescent="0.25">
      <c r="A3" s="123" t="s">
        <v>481</v>
      </c>
      <c r="B3" s="123"/>
      <c r="C3" s="124"/>
      <c r="D3" s="124"/>
      <c r="E3" s="124"/>
      <c r="F3" s="124"/>
      <c r="G3" s="125"/>
      <c r="H3" s="118"/>
      <c r="I3" s="124"/>
      <c r="J3" s="124"/>
      <c r="K3" s="124"/>
      <c r="L3" s="118"/>
      <c r="M3" s="126"/>
      <c r="N3" s="124"/>
      <c r="O3" s="124"/>
      <c r="P3" s="124"/>
      <c r="Q3" s="124"/>
      <c r="R3" s="127"/>
      <c r="S3" s="127"/>
    </row>
    <row r="4" spans="1:19" ht="12" customHeight="1" thickBot="1" x14ac:dyDescent="0.3">
      <c r="A4" s="129"/>
      <c r="B4" s="130"/>
      <c r="C4" s="131"/>
      <c r="D4" s="132"/>
      <c r="E4" s="129"/>
      <c r="F4" s="129"/>
      <c r="G4" s="129"/>
      <c r="H4" s="129"/>
      <c r="I4" s="129"/>
      <c r="J4" s="129"/>
      <c r="K4" s="129"/>
      <c r="L4" s="129"/>
      <c r="M4" s="129"/>
      <c r="N4" s="129"/>
      <c r="O4" s="129"/>
      <c r="P4" s="129"/>
      <c r="R4" s="129"/>
    </row>
    <row r="5" spans="1:19" ht="30" customHeight="1" thickBot="1" x14ac:dyDescent="0.3">
      <c r="A5" s="133" t="s">
        <v>199</v>
      </c>
      <c r="B5" s="134" t="s">
        <v>40</v>
      </c>
      <c r="C5" s="135" t="s">
        <v>200</v>
      </c>
      <c r="D5" s="133" t="s">
        <v>201</v>
      </c>
      <c r="E5" s="133" t="s">
        <v>45</v>
      </c>
      <c r="F5" s="133" t="s">
        <v>202</v>
      </c>
      <c r="G5" s="133" t="s">
        <v>203</v>
      </c>
      <c r="H5" s="133" t="s">
        <v>204</v>
      </c>
      <c r="I5" s="133" t="s">
        <v>205</v>
      </c>
      <c r="J5" s="136" t="s">
        <v>206</v>
      </c>
      <c r="K5" s="136" t="s">
        <v>207</v>
      </c>
      <c r="L5" s="133" t="s">
        <v>208</v>
      </c>
      <c r="M5" s="133" t="s">
        <v>209</v>
      </c>
      <c r="N5" s="135" t="s">
        <v>210</v>
      </c>
      <c r="O5" s="133" t="s">
        <v>211</v>
      </c>
      <c r="P5" s="138" t="s">
        <v>50</v>
      </c>
      <c r="R5" s="139" t="s">
        <v>214</v>
      </c>
    </row>
    <row r="6" spans="1:19" ht="75" x14ac:dyDescent="0.25">
      <c r="A6" s="153">
        <v>1</v>
      </c>
      <c r="B6" s="99" t="s">
        <v>51</v>
      </c>
      <c r="C6" s="99"/>
      <c r="D6" s="141" t="s">
        <v>439</v>
      </c>
      <c r="E6" s="142" t="s">
        <v>440</v>
      </c>
      <c r="F6" s="143" t="s">
        <v>256</v>
      </c>
      <c r="G6" s="144" t="s">
        <v>218</v>
      </c>
      <c r="H6" s="104">
        <v>1.5</v>
      </c>
      <c r="I6" s="143">
        <v>2.04</v>
      </c>
      <c r="J6" s="143" t="s">
        <v>219</v>
      </c>
      <c r="K6" s="143" t="s">
        <v>220</v>
      </c>
      <c r="L6" s="143" t="s">
        <v>441</v>
      </c>
      <c r="M6" s="105" t="s">
        <v>467</v>
      </c>
      <c r="N6" s="143" t="s">
        <v>222</v>
      </c>
      <c r="O6" s="143" t="s">
        <v>466</v>
      </c>
      <c r="P6" s="143"/>
      <c r="R6" s="107"/>
    </row>
    <row r="7" spans="1:19" ht="75" x14ac:dyDescent="0.25">
      <c r="A7" s="153">
        <v>2</v>
      </c>
      <c r="B7" s="99" t="s">
        <v>51</v>
      </c>
      <c r="C7" s="99"/>
      <c r="D7" s="141" t="s">
        <v>439</v>
      </c>
      <c r="E7" s="142" t="s">
        <v>442</v>
      </c>
      <c r="F7" s="143" t="s">
        <v>217</v>
      </c>
      <c r="G7" s="144" t="s">
        <v>218</v>
      </c>
      <c r="H7" s="104">
        <v>0.4</v>
      </c>
      <c r="I7" s="143">
        <v>2.04</v>
      </c>
      <c r="J7" s="143" t="s">
        <v>219</v>
      </c>
      <c r="K7" s="143" t="s">
        <v>220</v>
      </c>
      <c r="L7" s="143" t="s">
        <v>441</v>
      </c>
      <c r="M7" s="105" t="s">
        <v>467</v>
      </c>
      <c r="N7" s="143" t="s">
        <v>222</v>
      </c>
      <c r="O7" s="143" t="s">
        <v>466</v>
      </c>
      <c r="P7" s="143"/>
      <c r="R7" s="107"/>
    </row>
    <row r="8" spans="1:19" ht="75" x14ac:dyDescent="0.25">
      <c r="A8" s="153">
        <v>3</v>
      </c>
      <c r="B8" s="99" t="s">
        <v>51</v>
      </c>
      <c r="C8" s="99"/>
      <c r="D8" s="141" t="s">
        <v>443</v>
      </c>
      <c r="E8" s="142" t="s">
        <v>444</v>
      </c>
      <c r="F8" s="143" t="s">
        <v>256</v>
      </c>
      <c r="G8" s="144" t="s">
        <v>225</v>
      </c>
      <c r="H8" s="104">
        <v>1.65</v>
      </c>
      <c r="I8" s="143">
        <v>2.04</v>
      </c>
      <c r="J8" s="143" t="s">
        <v>219</v>
      </c>
      <c r="K8" s="143" t="s">
        <v>220</v>
      </c>
      <c r="L8" s="143" t="s">
        <v>441</v>
      </c>
      <c r="M8" s="105" t="s">
        <v>467</v>
      </c>
      <c r="N8" s="143" t="s">
        <v>222</v>
      </c>
      <c r="O8" s="143" t="s">
        <v>466</v>
      </c>
      <c r="P8" s="143"/>
      <c r="R8" s="107"/>
    </row>
    <row r="9" spans="1:19" ht="75" x14ac:dyDescent="0.25">
      <c r="A9" s="153">
        <v>4</v>
      </c>
      <c r="B9" s="99" t="s">
        <v>51</v>
      </c>
      <c r="C9" s="99"/>
      <c r="D9" s="141" t="s">
        <v>445</v>
      </c>
      <c r="E9" s="142" t="s">
        <v>446</v>
      </c>
      <c r="F9" s="143" t="s">
        <v>217</v>
      </c>
      <c r="G9" s="144" t="s">
        <v>225</v>
      </c>
      <c r="H9" s="104">
        <v>0.92</v>
      </c>
      <c r="I9" s="143">
        <v>2.04</v>
      </c>
      <c r="J9" s="143" t="s">
        <v>219</v>
      </c>
      <c r="K9" s="143" t="s">
        <v>220</v>
      </c>
      <c r="L9" s="143" t="s">
        <v>441</v>
      </c>
      <c r="M9" s="105" t="s">
        <v>467</v>
      </c>
      <c r="N9" s="143" t="s">
        <v>222</v>
      </c>
      <c r="O9" s="143" t="s">
        <v>466</v>
      </c>
      <c r="P9" s="143"/>
      <c r="R9" s="107"/>
    </row>
    <row r="10" spans="1:19" ht="75" x14ac:dyDescent="0.25">
      <c r="A10" s="153">
        <v>5</v>
      </c>
      <c r="B10" s="99" t="s">
        <v>51</v>
      </c>
      <c r="C10" s="99"/>
      <c r="D10" s="141" t="s">
        <v>447</v>
      </c>
      <c r="E10" s="142" t="s">
        <v>448</v>
      </c>
      <c r="F10" s="143" t="s">
        <v>256</v>
      </c>
      <c r="G10" s="144" t="s">
        <v>218</v>
      </c>
      <c r="H10" s="104">
        <v>1.8</v>
      </c>
      <c r="I10" s="143">
        <v>2.04</v>
      </c>
      <c r="J10" s="143" t="s">
        <v>219</v>
      </c>
      <c r="K10" s="143" t="s">
        <v>220</v>
      </c>
      <c r="L10" s="143" t="s">
        <v>441</v>
      </c>
      <c r="M10" s="105" t="s">
        <v>467</v>
      </c>
      <c r="N10" s="143" t="s">
        <v>222</v>
      </c>
      <c r="O10" s="143" t="s">
        <v>466</v>
      </c>
      <c r="P10" s="143"/>
      <c r="R10" s="107"/>
    </row>
    <row r="11" spans="1:19" ht="75" x14ac:dyDescent="0.25">
      <c r="A11" s="153">
        <v>6</v>
      </c>
      <c r="B11" s="99" t="s">
        <v>51</v>
      </c>
      <c r="C11" s="99"/>
      <c r="D11" s="141" t="s">
        <v>449</v>
      </c>
      <c r="E11" s="142" t="s">
        <v>450</v>
      </c>
      <c r="F11" s="143" t="s">
        <v>256</v>
      </c>
      <c r="G11" s="144" t="s">
        <v>218</v>
      </c>
      <c r="H11" s="104">
        <v>1.2</v>
      </c>
      <c r="I11" s="143">
        <v>2.04</v>
      </c>
      <c r="J11" s="143" t="s">
        <v>219</v>
      </c>
      <c r="K11" s="143" t="s">
        <v>220</v>
      </c>
      <c r="L11" s="143" t="s">
        <v>441</v>
      </c>
      <c r="M11" s="105" t="s">
        <v>467</v>
      </c>
      <c r="N11" s="143" t="s">
        <v>222</v>
      </c>
      <c r="O11" s="143" t="s">
        <v>466</v>
      </c>
      <c r="P11" s="143"/>
      <c r="R11" s="107"/>
    </row>
    <row r="12" spans="1:19" ht="15.75" thickBot="1" x14ac:dyDescent="0.3"/>
    <row r="13" spans="1:19" ht="30" customHeight="1" thickBot="1" x14ac:dyDescent="0.3">
      <c r="A13" s="190"/>
      <c r="B13" s="191"/>
      <c r="C13" s="191"/>
      <c r="D13" s="191"/>
      <c r="E13" s="191"/>
      <c r="F13" s="191"/>
      <c r="G13" s="191"/>
      <c r="H13" s="191"/>
      <c r="I13" s="191"/>
      <c r="J13" s="191"/>
      <c r="K13" s="191"/>
      <c r="L13" s="191"/>
      <c r="M13" s="191"/>
      <c r="N13" s="191"/>
      <c r="O13" s="191"/>
      <c r="P13" s="192"/>
      <c r="R13" s="115">
        <f>SUM(R6:R11)</f>
        <v>0</v>
      </c>
    </row>
    <row r="51" spans="4:4" x14ac:dyDescent="0.25">
      <c r="D51" s="154"/>
    </row>
    <row r="1047049" spans="8:8" x14ac:dyDescent="0.25">
      <c r="H1047049" s="143"/>
    </row>
  </sheetData>
  <autoFilter ref="B5:P11" xr:uid="{00000000-0009-0000-0000-000004000000}"/>
  <mergeCells count="1">
    <mergeCell ref="A13:P13"/>
  </mergeCells>
  <phoneticPr fontId="13" type="noConversion"/>
  <printOptions horizontalCentered="1"/>
  <pageMargins left="0.31496062992125984" right="0.31496062992125984" top="0.55118110236220474" bottom="0.55118110236220474" header="0.31496062992125984" footer="0.31496062992125984"/>
  <pageSetup paperSize="8" scale="60" fitToHeight="0" orientation="landscape" r:id="rId1"/>
  <headerFoot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ECED1-94A8-4D03-9C0E-714433DB87DC}">
  <sheetPr>
    <pageSetUpPr fitToPage="1"/>
  </sheetPr>
  <dimension ref="A1:S1047047"/>
  <sheetViews>
    <sheetView tabSelected="1" view="pageBreakPreview" topLeftCell="B1" zoomScale="70" zoomScaleNormal="85" zoomScaleSheetLayoutView="70" zoomScalePageLayoutView="40" workbookViewId="0">
      <pane ySplit="5" topLeftCell="A6" activePane="bottomLeft" state="frozenSplit"/>
      <selection activeCell="A2" sqref="A2"/>
      <selection pane="bottomLeft" activeCell="A2" sqref="A2"/>
    </sheetView>
  </sheetViews>
  <sheetFormatPr baseColWidth="10" defaultColWidth="9.140625" defaultRowHeight="15" x14ac:dyDescent="0.25"/>
  <cols>
    <col min="1" max="1" width="7.42578125" style="121" bestFit="1" customWidth="1"/>
    <col min="2" max="2" width="14" style="147" customWidth="1"/>
    <col min="3" max="3" width="14" style="148" hidden="1" customWidth="1"/>
    <col min="4" max="4" width="88.140625" style="121" customWidth="1"/>
    <col min="5" max="5" width="16.85546875" style="121" customWidth="1"/>
    <col min="6" max="6" width="31.5703125" style="121" customWidth="1"/>
    <col min="7" max="7" width="22.28515625" style="121" customWidth="1"/>
    <col min="8" max="8" width="17.140625" style="149" bestFit="1" customWidth="1"/>
    <col min="9" max="9" width="11.7109375" style="121" customWidth="1"/>
    <col min="10" max="11" width="15.28515625" style="121" customWidth="1"/>
    <col min="12" max="12" width="15.28515625" style="150" customWidth="1"/>
    <col min="13" max="15" width="11.140625" style="121" customWidth="1"/>
    <col min="16" max="16" width="30.42578125" style="152" customWidth="1"/>
    <col min="17" max="17" width="1.85546875" style="121" customWidth="1"/>
    <col min="18" max="18" width="20.7109375" style="152" customWidth="1"/>
    <col min="19" max="19" width="3.140625" style="121" customWidth="1"/>
    <col min="20" max="16384" width="9.140625" style="121"/>
  </cols>
  <sheetData>
    <row r="1" spans="1:19" ht="30" customHeight="1" x14ac:dyDescent="0.25">
      <c r="A1" s="116" t="s">
        <v>35</v>
      </c>
      <c r="B1" s="116"/>
      <c r="C1" s="117"/>
      <c r="D1" s="118"/>
      <c r="E1" s="118"/>
      <c r="F1" s="118"/>
      <c r="G1" s="118"/>
      <c r="H1" s="118"/>
      <c r="I1" s="118"/>
      <c r="J1" s="118"/>
      <c r="K1" s="118"/>
      <c r="L1" s="118"/>
      <c r="M1" s="119"/>
      <c r="N1" s="118"/>
      <c r="O1" s="118"/>
      <c r="P1" s="118"/>
      <c r="R1" s="118"/>
    </row>
    <row r="2" spans="1:19" ht="30" customHeight="1" x14ac:dyDescent="0.25">
      <c r="A2" s="122" t="s">
        <v>484</v>
      </c>
      <c r="B2" s="122"/>
      <c r="C2" s="117"/>
      <c r="D2" s="118"/>
      <c r="E2" s="118"/>
      <c r="F2" s="118"/>
      <c r="G2" s="118"/>
      <c r="H2" s="118"/>
      <c r="I2" s="118"/>
      <c r="J2" s="118"/>
      <c r="K2" s="118"/>
      <c r="L2" s="118"/>
      <c r="M2" s="119"/>
      <c r="N2" s="118"/>
      <c r="O2" s="118"/>
      <c r="P2" s="118"/>
      <c r="R2" s="118"/>
    </row>
    <row r="3" spans="1:19" s="128" customFormat="1" ht="24.75" customHeight="1" x14ac:dyDescent="0.25">
      <c r="A3" s="123" t="s">
        <v>481</v>
      </c>
      <c r="B3" s="123"/>
      <c r="C3" s="124"/>
      <c r="D3" s="124"/>
      <c r="E3" s="124"/>
      <c r="F3" s="124"/>
      <c r="G3" s="125"/>
      <c r="H3" s="118"/>
      <c r="I3" s="124"/>
      <c r="J3" s="124"/>
      <c r="K3" s="124"/>
      <c r="L3" s="118"/>
      <c r="M3" s="126"/>
      <c r="N3" s="124"/>
      <c r="O3" s="124"/>
      <c r="P3" s="124"/>
      <c r="Q3" s="124"/>
      <c r="R3" s="127"/>
      <c r="S3" s="127"/>
    </row>
    <row r="4" spans="1:19" ht="12" customHeight="1" thickBot="1" x14ac:dyDescent="0.3">
      <c r="A4" s="129"/>
      <c r="B4" s="130"/>
      <c r="C4" s="131"/>
      <c r="D4" s="132"/>
      <c r="E4" s="129"/>
      <c r="F4" s="129"/>
      <c r="G4" s="129"/>
      <c r="H4" s="129"/>
      <c r="I4" s="129"/>
      <c r="J4" s="129"/>
      <c r="K4" s="129"/>
      <c r="L4" s="129"/>
      <c r="M4" s="129"/>
      <c r="N4" s="129"/>
      <c r="O4" s="129"/>
      <c r="P4" s="129"/>
      <c r="R4" s="129"/>
    </row>
    <row r="5" spans="1:19" ht="30" customHeight="1" thickBot="1" x14ac:dyDescent="0.3">
      <c r="A5" s="133" t="s">
        <v>199</v>
      </c>
      <c r="B5" s="134" t="s">
        <v>40</v>
      </c>
      <c r="C5" s="135" t="s">
        <v>200</v>
      </c>
      <c r="D5" s="133" t="s">
        <v>201</v>
      </c>
      <c r="E5" s="133" t="s">
        <v>45</v>
      </c>
      <c r="F5" s="133" t="s">
        <v>202</v>
      </c>
      <c r="G5" s="133" t="s">
        <v>203</v>
      </c>
      <c r="H5" s="133" t="s">
        <v>204</v>
      </c>
      <c r="I5" s="133" t="s">
        <v>205</v>
      </c>
      <c r="J5" s="136" t="s">
        <v>206</v>
      </c>
      <c r="K5" s="136" t="s">
        <v>207</v>
      </c>
      <c r="L5" s="133" t="s">
        <v>208</v>
      </c>
      <c r="M5" s="133" t="s">
        <v>209</v>
      </c>
      <c r="N5" s="135" t="s">
        <v>210</v>
      </c>
      <c r="O5" s="133" t="s">
        <v>211</v>
      </c>
      <c r="P5" s="138" t="s">
        <v>50</v>
      </c>
      <c r="R5" s="139" t="s">
        <v>214</v>
      </c>
    </row>
    <row r="6" spans="1:19" ht="75" x14ac:dyDescent="0.25">
      <c r="A6" s="153">
        <v>1</v>
      </c>
      <c r="B6" s="99" t="s">
        <v>107</v>
      </c>
      <c r="C6" s="99"/>
      <c r="D6" s="141" t="s">
        <v>452</v>
      </c>
      <c r="E6" s="142" t="s">
        <v>440</v>
      </c>
      <c r="F6" s="143" t="s">
        <v>256</v>
      </c>
      <c r="G6" s="144" t="s">
        <v>218</v>
      </c>
      <c r="H6" s="104">
        <v>1.5</v>
      </c>
      <c r="I6" s="143">
        <v>2.04</v>
      </c>
      <c r="J6" s="143" t="s">
        <v>219</v>
      </c>
      <c r="K6" s="143" t="s">
        <v>220</v>
      </c>
      <c r="L6" s="143" t="s">
        <v>441</v>
      </c>
      <c r="M6" s="105" t="s">
        <v>467</v>
      </c>
      <c r="N6" s="143" t="s">
        <v>222</v>
      </c>
      <c r="O6" s="143" t="s">
        <v>466</v>
      </c>
      <c r="P6" s="143"/>
      <c r="R6" s="107"/>
    </row>
    <row r="7" spans="1:19" ht="75" x14ac:dyDescent="0.25">
      <c r="A7" s="153">
        <v>2</v>
      </c>
      <c r="B7" s="99" t="s">
        <v>107</v>
      </c>
      <c r="C7" s="99"/>
      <c r="D7" s="141" t="s">
        <v>453</v>
      </c>
      <c r="E7" s="142" t="s">
        <v>442</v>
      </c>
      <c r="F7" s="143" t="s">
        <v>217</v>
      </c>
      <c r="G7" s="144" t="s">
        <v>218</v>
      </c>
      <c r="H7" s="104">
        <v>0.4</v>
      </c>
      <c r="I7" s="143">
        <v>2.04</v>
      </c>
      <c r="J7" s="143" t="s">
        <v>219</v>
      </c>
      <c r="K7" s="143" t="s">
        <v>220</v>
      </c>
      <c r="L7" s="143" t="s">
        <v>441</v>
      </c>
      <c r="M7" s="105" t="s">
        <v>468</v>
      </c>
      <c r="N7" s="143" t="s">
        <v>222</v>
      </c>
      <c r="O7" s="143" t="s">
        <v>466</v>
      </c>
      <c r="P7" s="143"/>
      <c r="R7" s="107"/>
    </row>
    <row r="8" spans="1:19" ht="75" x14ac:dyDescent="0.25">
      <c r="A8" s="153">
        <v>3</v>
      </c>
      <c r="B8" s="99" t="s">
        <v>107</v>
      </c>
      <c r="C8" s="99"/>
      <c r="D8" s="141" t="s">
        <v>454</v>
      </c>
      <c r="E8" s="142" t="s">
        <v>446</v>
      </c>
      <c r="F8" s="143" t="s">
        <v>217</v>
      </c>
      <c r="G8" s="144" t="s">
        <v>225</v>
      </c>
      <c r="H8" s="104">
        <v>0.92</v>
      </c>
      <c r="I8" s="143">
        <v>2.04</v>
      </c>
      <c r="J8" s="143" t="s">
        <v>219</v>
      </c>
      <c r="K8" s="143" t="s">
        <v>220</v>
      </c>
      <c r="L8" s="143" t="s">
        <v>441</v>
      </c>
      <c r="M8" s="105" t="s">
        <v>469</v>
      </c>
      <c r="N8" s="143" t="s">
        <v>222</v>
      </c>
      <c r="O8" s="143" t="s">
        <v>466</v>
      </c>
      <c r="P8" s="143"/>
      <c r="R8" s="107"/>
    </row>
    <row r="9" spans="1:19" ht="75" x14ac:dyDescent="0.25">
      <c r="A9" s="153">
        <v>4</v>
      </c>
      <c r="B9" s="99" t="s">
        <v>107</v>
      </c>
      <c r="C9" s="99"/>
      <c r="D9" s="141" t="s">
        <v>455</v>
      </c>
      <c r="E9" s="142" t="s">
        <v>456</v>
      </c>
      <c r="F9" s="143" t="s">
        <v>217</v>
      </c>
      <c r="G9" s="144" t="s">
        <v>218</v>
      </c>
      <c r="H9" s="104">
        <v>1.0900000000000001</v>
      </c>
      <c r="I9" s="143">
        <v>2.04</v>
      </c>
      <c r="J9" s="143" t="s">
        <v>219</v>
      </c>
      <c r="K9" s="143" t="s">
        <v>220</v>
      </c>
      <c r="L9" s="143" t="s">
        <v>441</v>
      </c>
      <c r="M9" s="105" t="s">
        <v>470</v>
      </c>
      <c r="N9" s="143" t="s">
        <v>222</v>
      </c>
      <c r="O9" s="143" t="s">
        <v>466</v>
      </c>
      <c r="P9" s="143"/>
      <c r="R9" s="107"/>
    </row>
    <row r="10" spans="1:19" ht="15.75" thickBot="1" x14ac:dyDescent="0.3"/>
    <row r="11" spans="1:19" ht="30" customHeight="1" thickBot="1" x14ac:dyDescent="0.3">
      <c r="A11" s="190"/>
      <c r="B11" s="191"/>
      <c r="C11" s="191"/>
      <c r="D11" s="191"/>
      <c r="E11" s="191"/>
      <c r="F11" s="191"/>
      <c r="G11" s="191"/>
      <c r="H11" s="191"/>
      <c r="I11" s="191"/>
      <c r="J11" s="191"/>
      <c r="K11" s="191"/>
      <c r="L11" s="191"/>
      <c r="M11" s="191"/>
      <c r="N11" s="191"/>
      <c r="O11" s="191"/>
      <c r="P11" s="192"/>
      <c r="R11" s="115">
        <f>SUM(R6:R9)</f>
        <v>0</v>
      </c>
    </row>
    <row r="48" spans="4:4" x14ac:dyDescent="0.25">
      <c r="D48" s="121" t="s">
        <v>376</v>
      </c>
    </row>
    <row r="49" spans="4:4" x14ac:dyDescent="0.25">
      <c r="D49" s="158" t="s">
        <v>451</v>
      </c>
    </row>
    <row r="50" spans="4:4" x14ac:dyDescent="0.25">
      <c r="D50" s="121" t="s">
        <v>377</v>
      </c>
    </row>
    <row r="51" spans="4:4" x14ac:dyDescent="0.25">
      <c r="D51" s="121" t="s">
        <v>378</v>
      </c>
    </row>
    <row r="52" spans="4:4" x14ac:dyDescent="0.25">
      <c r="D52" s="121" t="s">
        <v>379</v>
      </c>
    </row>
    <row r="53" spans="4:4" x14ac:dyDescent="0.25">
      <c r="D53" s="121" t="s">
        <v>380</v>
      </c>
    </row>
    <row r="54" spans="4:4" x14ac:dyDescent="0.25">
      <c r="D54" s="121" t="s">
        <v>381</v>
      </c>
    </row>
    <row r="55" spans="4:4" x14ac:dyDescent="0.25">
      <c r="D55" s="121" t="s">
        <v>382</v>
      </c>
    </row>
    <row r="59" spans="4:4" x14ac:dyDescent="0.25">
      <c r="D59" s="121" t="s">
        <v>383</v>
      </c>
    </row>
    <row r="60" spans="4:4" x14ac:dyDescent="0.25">
      <c r="D60" s="121" t="s">
        <v>384</v>
      </c>
    </row>
    <row r="61" spans="4:4" x14ac:dyDescent="0.25">
      <c r="D61" s="121" t="s">
        <v>385</v>
      </c>
    </row>
    <row r="62" spans="4:4" x14ac:dyDescent="0.25">
      <c r="D62" s="121" t="s">
        <v>386</v>
      </c>
    </row>
    <row r="63" spans="4:4" x14ac:dyDescent="0.25">
      <c r="D63" s="121" t="s">
        <v>387</v>
      </c>
    </row>
    <row r="1047047" spans="8:8" x14ac:dyDescent="0.25">
      <c r="H1047047" s="143"/>
    </row>
  </sheetData>
  <autoFilter ref="B5:P9" xr:uid="{00000000-0009-0000-0000-000004000000}"/>
  <mergeCells count="1">
    <mergeCell ref="A11:P11"/>
  </mergeCells>
  <phoneticPr fontId="13" type="noConversion"/>
  <printOptions horizontalCentered="1"/>
  <pageMargins left="0.31496062992125984" right="0.31496062992125984" top="0.55118110236220474" bottom="0.55118110236220474" header="0.31496062992125984" footer="0.31496062992125984"/>
  <pageSetup paperSize="8" scale="60" fitToHeight="0" orientation="landscape" r:id="rId1"/>
  <headerFooter>
    <oddFooter>&amp;F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MEINT</vt:lpstr>
      <vt:lpstr>Occultation_RDC</vt:lpstr>
      <vt:lpstr>Occultation_R+1</vt:lpstr>
      <vt:lpstr>Portes_intérieures_RDC</vt:lpstr>
      <vt:lpstr>Portes_intérieures_R+1</vt:lpstr>
      <vt:lpstr>Gaines_techniques_RDC</vt:lpstr>
      <vt:lpstr>Gaines_techniques_R+1</vt:lpstr>
      <vt:lpstr>'Gaines_techniques_R+1'!Impression_des_titres</vt:lpstr>
      <vt:lpstr>Gaines_techniques_RDC!Impression_des_titres</vt:lpstr>
      <vt:lpstr>MEINT!Impression_des_titres</vt:lpstr>
      <vt:lpstr>'Occultation_R+1'!Impression_des_titres</vt:lpstr>
      <vt:lpstr>Occultation_RDC!Impression_des_titres</vt:lpstr>
      <vt:lpstr>'Portes_intérieures_R+1'!Impression_des_titres</vt:lpstr>
      <vt:lpstr>Portes_intérieures_RDC!Impression_des_titres</vt:lpstr>
      <vt:lpstr>'Gaines_techniques_R+1'!Zone_d_impression</vt:lpstr>
      <vt:lpstr>Gaines_techniques_RDC!Zone_d_impression</vt:lpstr>
      <vt:lpstr>MEINT!Zone_d_impression</vt:lpstr>
      <vt:lpstr>'Occultation_R+1'!Zone_d_impression</vt:lpstr>
      <vt:lpstr>Occultation_RDC!Zone_d_impression</vt:lpstr>
      <vt:lpstr>'Portes_intérieures_R+1'!Zone_d_impression</vt:lpstr>
      <vt:lpstr>Portes_intérieures_RDC!Zone_d_impression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BOQUEHO Pauline</cp:lastModifiedBy>
  <cp:lastPrinted>2026-01-16T16:44:49Z</cp:lastPrinted>
  <dcterms:created xsi:type="dcterms:W3CDTF">1998-10-01T14:09:29Z</dcterms:created>
  <dcterms:modified xsi:type="dcterms:W3CDTF">2026-01-16T16:46:30Z</dcterms:modified>
</cp:coreProperties>
</file>